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242" sheetId="1" r:id="rId1"/>
  </sheets>
  <definedNames>
    <definedName name="_xlnm.Print_Area" localSheetId="0">КПК0713242!$A$1:$BQ$92</definedName>
  </definedNames>
  <calcPr calcId="145621" refMode="R1C1"/>
</workbook>
</file>

<file path=xl/calcChain.xml><?xml version="1.0" encoding="utf-8"?>
<calcChain xmlns="http://schemas.openxmlformats.org/spreadsheetml/2006/main">
  <c r="BH80" i="1" l="1"/>
  <c r="BC80" i="1"/>
  <c r="BM80" i="1" s="1"/>
  <c r="AX80" i="1"/>
  <c r="AI80" i="1"/>
  <c r="BH79" i="1"/>
  <c r="BC79" i="1"/>
  <c r="BM79" i="1" s="1"/>
  <c r="AX79" i="1"/>
  <c r="AI79" i="1"/>
  <c r="BH77" i="1"/>
  <c r="BC77" i="1"/>
  <c r="BM77" i="1" s="1"/>
  <c r="AX77" i="1"/>
  <c r="AI77" i="1"/>
  <c r="BH76" i="1"/>
  <c r="BC76" i="1"/>
  <c r="BM76" i="1" s="1"/>
  <c r="AX76" i="1"/>
  <c r="AI76" i="1"/>
  <c r="BH73" i="1"/>
  <c r="BC73" i="1"/>
  <c r="BM73" i="1" s="1"/>
  <c r="AX73" i="1"/>
  <c r="AI73" i="1"/>
  <c r="BH72" i="1"/>
  <c r="BC72" i="1"/>
  <c r="BM72" i="1" s="1"/>
  <c r="AX72" i="1"/>
  <c r="AI72" i="1"/>
  <c r="BH69" i="1"/>
  <c r="BC69" i="1"/>
  <c r="BM69" i="1" s="1"/>
  <c r="AX69" i="1"/>
  <c r="AI69" i="1"/>
  <c r="BH68" i="1"/>
  <c r="BC68" i="1"/>
  <c r="BM68" i="1" s="1"/>
  <c r="AX68" i="1"/>
  <c r="AI68" i="1"/>
  <c r="BB59" i="1"/>
  <c r="AW59" i="1"/>
  <c r="BG59" i="1" s="1"/>
  <c r="AQ59" i="1"/>
  <c r="AA59" i="1"/>
  <c r="BB57" i="1"/>
  <c r="AW57" i="1"/>
  <c r="BG57" i="1" s="1"/>
  <c r="AQ57" i="1"/>
  <c r="AA57" i="1"/>
  <c r="BI49" i="1"/>
  <c r="BD49" i="1"/>
  <c r="BN49" i="1" s="1"/>
  <c r="AZ49" i="1"/>
  <c r="AK49" i="1"/>
  <c r="BI47" i="1"/>
  <c r="BD47" i="1"/>
  <c r="BN47" i="1" s="1"/>
  <c r="AZ47" i="1"/>
  <c r="AK47" i="1"/>
  <c r="BI45" i="1"/>
  <c r="BD45" i="1"/>
  <c r="BN45" i="1" s="1"/>
  <c r="AZ45" i="1"/>
  <c r="AK45" i="1"/>
</calcChain>
</file>

<file path=xl/sharedStrings.xml><?xml version="1.0" encoding="utf-8"?>
<sst xmlns="http://schemas.openxmlformats.org/spreadsheetml/2006/main" count="199" uniqueCount="120">
  <si>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</si>
  <si>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</si>
  <si>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</si>
  <si>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</si>
  <si>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</si>
  <si>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</si>
  <si>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</si>
  <si>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</si>
  <si>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</si>
  <si>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</si>
  <si>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</si>
  <si>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</si>
  <si>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</si>
  <si>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</si>
  <si>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</si>
  <si>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</si>
  <si>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</si>
  <si>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</si>
  <si>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</si>
  <si>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</si>
  <si>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</si>
  <si>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</si>
  <si>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</si>
  <si>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</si>
  <si>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</si>
  <si>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</si>
  <si>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</si>
  <si>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</si>
  <si>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</si>
  <si>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</si>
  <si>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</si>
  <si>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</si>
  <si>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</si>
  <si>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</si>
  <si>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</si>
  <si>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</si>
  <si>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</si>
  <si>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</si>
  <si>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</si>
  <si>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</si>
  <si>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</si>
  <si>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</si>
  <si>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</si>
  <si>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</si>
  <si>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</si>
  <si>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</si>
  <si>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</si>
  <si>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</si>
  <si>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</si>
  <si>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</si>
  <si>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</si>
  <si>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</si>
  <si>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</si>
  <si>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</si>
  <si>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</si>
  <si>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</si>
  <si>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</si>
  <si>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</si>
  <si>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</si>
  <si>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</si>
  <si>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Проведення видатків щодо відшкодування безкоштовного зубопротезування пільговій категорії населення</t>
  </si>
  <si>
    <t>C46:BQ46</t>
  </si>
  <si>
    <t>Економія коштів																																																																		.</t>
  </si>
  <si>
    <t>Проведення видатків щодо відшкодування безкоштовного забезпечення лікарськими засобами інвалідів та учасників бойових дій Другої світової війни 1941-1945 років</t>
  </si>
  <si>
    <t>C48:BQ48</t>
  </si>
  <si>
    <t>УСЬОГО</t>
  </si>
  <si>
    <t>Програма соціального захисту окремих категорій мешканців м.Кривого Рогу на 2017 - 2022 роки</t>
  </si>
  <si>
    <t>A58:BL58</t>
  </si>
  <si>
    <t>Усього</t>
  </si>
  <si>
    <t>затрат</t>
  </si>
  <si>
    <t/>
  </si>
  <si>
    <t>Обсяг видатків, передбачених для проведення безкоштовного зубопротезування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</si>
  <si>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</si>
  <si>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</si>
  <si>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Обсяг видатків, передбачених для проведення безкоштовного забезпечення лікарськими засобами</t>
  </si>
  <si>
    <t>C70:BQ70</t>
  </si>
  <si>
    <t>Пояснення щодо причин розбіжностей між фактичними та затвердженими результативними показниками: Економія коштів																																																																		 після проведення відшкодування.</t>
  </si>
  <si>
    <t>продукту</t>
  </si>
  <si>
    <t>Кількість осіб, яким буде проведено безкоштовне зубопротезування.</t>
  </si>
  <si>
    <t>осіб</t>
  </si>
  <si>
    <t>Розрахунки до кошторису</t>
  </si>
  <si>
    <t>Кількість осіб, які будуть забезпечені безкоштовними лікарськими засобами</t>
  </si>
  <si>
    <t>C74:BQ74</t>
  </si>
  <si>
    <t>Пояснення щодо причин розбіжностей між фактичними та затвердженими результативними показниками: Фактична кількість осіб, які звернулись та отримали пільгові медикаменти за сертифікатами.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</si>
  <si>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</si>
  <si>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</si>
  <si>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</si>
  <si>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</si>
  <si>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</si>
  <si>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</si>
  <si>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</si>
  <si>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Відсоток осіб, забезпечених  безкоштовними ліками до запланованого</t>
  </si>
  <si>
    <t>C81:BQ81</t>
  </si>
  <si>
    <t>Пояснення щодо причин розбіжностей між фактичними та затвердженими результативними показниками: Відповідно даної програми інваліди та учасники бойових дій Другої Світової війни 1941-1945 роки, які фактично звернулися були безкоштовно забезпечені лікарськими засобами.</t>
  </si>
  <si>
    <t>Підвищення рівня надання медичної допомоги та збереження здоров'я населення</t>
  </si>
  <si>
    <t>В рамках виконання даної бюджетної програми проведено безкоштовне зубопротезування 1611 особам пільгової категорії населення на загальну суму 5 438 956 грн та забезпечено 196 інвалідів та учасників бойових дій Другої світової війни 1941-1945 роки безкоштовними лікарськими засобами на загальну суму 195 527 грн.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</si>
  <si>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</si>
  <si>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</si>
  <si>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</si>
  <si>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фінасово-економічного відділу управління охорони здоров`я виконкому Криворізької міської ради</t>
  </si>
  <si>
    <t>Костянтин Мурашко</t>
  </si>
  <si>
    <t>Альбіна Свірідонова</t>
  </si>
  <si>
    <t>місцевого бюджету на 2020  рік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</si>
  <si>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</si>
  <si>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</si>
  <si>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</si>
  <si>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</si>
  <si>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1090</t>
  </si>
  <si>
    <t xml:space="preserve"> 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</si>
  <si>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</si>
  <si>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</si>
  <si>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</si>
  <si>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</si>
  <si>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</si>
  <si>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3242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</si>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</sst>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9" fillId="0" borderId="4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2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97" t="s">
        <v>52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9" customHeight="1" x14ac:dyDescent="0.25"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77" ht="15.75" customHeight="1" x14ac:dyDescent="0.25"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</row>
    <row r="7" spans="1:77" ht="9.75" hidden="1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</row>
    <row r="8" spans="1:77" ht="9.75" hidden="1" customHeight="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</row>
    <row r="9" spans="1:77" ht="8.25" hidden="1" customHeight="1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</row>
    <row r="10" spans="1:77" ht="15.6" x14ac:dyDescent="0.25">
      <c r="A10" s="99" t="s">
        <v>20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 x14ac:dyDescent="0.25">
      <c r="A11" s="99" t="s">
        <v>38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15.75" customHeight="1" x14ac:dyDescent="0.25">
      <c r="A12" s="99" t="s">
        <v>102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3" t="s">
        <v>96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2"/>
      <c r="N14" s="100" t="s">
        <v>97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23"/>
      <c r="AU14" s="33" t="s">
        <v>109</v>
      </c>
      <c r="AV14" s="34"/>
      <c r="AW14" s="34"/>
      <c r="AX14" s="34"/>
      <c r="AY14" s="34"/>
      <c r="AZ14" s="34"/>
      <c r="BA14" s="34"/>
      <c r="BB14" s="34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7" t="s">
        <v>110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24"/>
      <c r="N15" s="101" t="s">
        <v>111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24"/>
      <c r="AU15" s="37" t="s">
        <v>112</v>
      </c>
      <c r="AV15" s="37"/>
      <c r="AW15" s="37"/>
      <c r="AX15" s="37"/>
      <c r="AY15" s="37"/>
      <c r="AZ15" s="37"/>
      <c r="BA15" s="37"/>
      <c r="BB15" s="37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3" t="s">
        <v>106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22"/>
      <c r="N17" s="100" t="s">
        <v>105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23"/>
      <c r="AU17" s="33" t="s">
        <v>109</v>
      </c>
      <c r="AV17" s="34"/>
      <c r="AW17" s="34"/>
      <c r="AX17" s="34"/>
      <c r="AY17" s="34"/>
      <c r="AZ17" s="34"/>
      <c r="BA17" s="34"/>
      <c r="BB17" s="34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7" t="s">
        <v>110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4"/>
      <c r="N18" s="101" t="s">
        <v>113</v>
      </c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24"/>
      <c r="AU18" s="37" t="s">
        <v>112</v>
      </c>
      <c r="AV18" s="37"/>
      <c r="AW18" s="37"/>
      <c r="AX18" s="37"/>
      <c r="AY18" s="37"/>
      <c r="AZ18" s="37"/>
      <c r="BA18" s="37"/>
      <c r="BB18" s="37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3" t="s">
        <v>103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N20" s="33" t="s">
        <v>114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27"/>
      <c r="AA20" s="33" t="s">
        <v>107</v>
      </c>
      <c r="AB20" s="34"/>
      <c r="AC20" s="34"/>
      <c r="AD20" s="34"/>
      <c r="AE20" s="34"/>
      <c r="AF20" s="34"/>
      <c r="AG20" s="34"/>
      <c r="AH20" s="34"/>
      <c r="AI20" s="34"/>
      <c r="AJ20" s="27"/>
      <c r="AK20" s="35" t="s">
        <v>104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27"/>
      <c r="BE20" s="124" t="s">
        <v>119</v>
      </c>
      <c r="BF20" s="125"/>
      <c r="BG20" s="125"/>
      <c r="BH20" s="125"/>
      <c r="BI20" s="125"/>
      <c r="BJ20" s="125"/>
      <c r="BK20" s="125"/>
      <c r="BL20" s="12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7" t="s">
        <v>110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N21" s="37" t="s">
        <v>115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1"/>
      <c r="AA21" s="38" t="s">
        <v>116</v>
      </c>
      <c r="AB21" s="38"/>
      <c r="AC21" s="38"/>
      <c r="AD21" s="38"/>
      <c r="AE21" s="38"/>
      <c r="AF21" s="38"/>
      <c r="AG21" s="38"/>
      <c r="AH21" s="38"/>
      <c r="AI21" s="38"/>
      <c r="AJ21" s="31"/>
      <c r="AK21" s="39" t="s">
        <v>117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1"/>
      <c r="BE21" s="37" t="s">
        <v>118</v>
      </c>
      <c r="BF21" s="37"/>
      <c r="BG21" s="37"/>
      <c r="BH21" s="37"/>
      <c r="BI21" s="37"/>
      <c r="BJ21" s="37"/>
      <c r="BK21" s="37"/>
      <c r="BL21" s="37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40" t="s">
        <v>43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5">
      <c r="A24" s="41" t="s">
        <v>3</v>
      </c>
      <c r="B24" s="41"/>
      <c r="C24" s="41"/>
      <c r="D24" s="41"/>
      <c r="E24" s="41"/>
      <c r="F24" s="41"/>
      <c r="G24" s="42" t="s">
        <v>41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4"/>
    </row>
    <row r="25" spans="1:79" ht="15.6" x14ac:dyDescent="0.25">
      <c r="A25" s="45">
        <v>1</v>
      </c>
      <c r="B25" s="45"/>
      <c r="C25" s="45"/>
      <c r="D25" s="45"/>
      <c r="E25" s="45"/>
      <c r="F25" s="45"/>
      <c r="G25" s="42">
        <v>2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4"/>
    </row>
    <row r="26" spans="1:79" ht="10.5" hidden="1" customHeight="1" x14ac:dyDescent="0.25">
      <c r="A26" s="48" t="s">
        <v>39</v>
      </c>
      <c r="B26" s="48"/>
      <c r="C26" s="48"/>
      <c r="D26" s="48"/>
      <c r="E26" s="48"/>
      <c r="F26" s="48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ht="13.2" customHeight="1" x14ac:dyDescent="0.25">
      <c r="A27" s="48">
        <v>1</v>
      </c>
      <c r="B27" s="48"/>
      <c r="C27" s="48"/>
      <c r="D27" s="48"/>
      <c r="E27" s="48"/>
      <c r="F27" s="48"/>
      <c r="G27" s="49" t="s">
        <v>57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40" t="s">
        <v>44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" customHeight="1" x14ac:dyDescent="0.25">
      <c r="A30" s="105" t="s">
        <v>94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40" t="s">
        <v>45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80" ht="27.75" customHeight="1" x14ac:dyDescent="0.25">
      <c r="A33" s="41" t="s">
        <v>3</v>
      </c>
      <c r="B33" s="41"/>
      <c r="C33" s="41"/>
      <c r="D33" s="41"/>
      <c r="E33" s="41"/>
      <c r="F33" s="41"/>
      <c r="G33" s="42" t="s">
        <v>42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4"/>
    </row>
    <row r="34" spans="1:80" ht="15.6" x14ac:dyDescent="0.25">
      <c r="A34" s="45">
        <v>1</v>
      </c>
      <c r="B34" s="45"/>
      <c r="C34" s="45"/>
      <c r="D34" s="45"/>
      <c r="E34" s="45"/>
      <c r="F34" s="45"/>
      <c r="G34" s="42">
        <v>2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</row>
    <row r="35" spans="1:80" ht="10.5" hidden="1" customHeight="1" x14ac:dyDescent="0.25">
      <c r="A35" s="48" t="s">
        <v>15</v>
      </c>
      <c r="B35" s="48"/>
      <c r="C35" s="48"/>
      <c r="D35" s="48"/>
      <c r="E35" s="48"/>
      <c r="F35" s="48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80" ht="13.2" customHeight="1" x14ac:dyDescent="0.25">
      <c r="A36" s="48">
        <v>1</v>
      </c>
      <c r="B36" s="48"/>
      <c r="C36" s="48"/>
      <c r="D36" s="48"/>
      <c r="E36" s="48"/>
      <c r="F36" s="48"/>
      <c r="G36" s="49" t="s">
        <v>58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CA36" s="1" t="s">
        <v>54</v>
      </c>
    </row>
    <row r="37" spans="1:80" ht="13.2" customHeight="1" x14ac:dyDescent="0.25">
      <c r="A37" s="48">
        <v>2</v>
      </c>
      <c r="B37" s="48"/>
      <c r="C37" s="48"/>
      <c r="D37" s="48"/>
      <c r="E37" s="48"/>
      <c r="F37" s="48"/>
      <c r="G37" s="49" t="s">
        <v>59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9" spans="1:80" ht="15.75" customHeight="1" x14ac:dyDescent="0.25">
      <c r="A39" s="40" t="s">
        <v>46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</row>
    <row r="40" spans="1:80" ht="15" customHeight="1" x14ac:dyDescent="0.25">
      <c r="A40" s="58" t="s">
        <v>108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80" ht="48" customHeight="1" x14ac:dyDescent="0.25">
      <c r="A41" s="45" t="s">
        <v>3</v>
      </c>
      <c r="B41" s="45"/>
      <c r="C41" s="45" t="s">
        <v>30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 t="s">
        <v>27</v>
      </c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 t="s">
        <v>49</v>
      </c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 t="s">
        <v>0</v>
      </c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</row>
    <row r="42" spans="1:80" ht="29.1" customHeight="1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 t="s">
        <v>2</v>
      </c>
      <c r="AB42" s="45"/>
      <c r="AC42" s="45"/>
      <c r="AD42" s="45"/>
      <c r="AE42" s="45"/>
      <c r="AF42" s="45" t="s">
        <v>1</v>
      </c>
      <c r="AG42" s="45"/>
      <c r="AH42" s="45"/>
      <c r="AI42" s="45"/>
      <c r="AJ42" s="45"/>
      <c r="AK42" s="45" t="s">
        <v>28</v>
      </c>
      <c r="AL42" s="45"/>
      <c r="AM42" s="45"/>
      <c r="AN42" s="45"/>
      <c r="AO42" s="45"/>
      <c r="AP42" s="45" t="s">
        <v>2</v>
      </c>
      <c r="AQ42" s="45"/>
      <c r="AR42" s="45"/>
      <c r="AS42" s="45"/>
      <c r="AT42" s="45"/>
      <c r="AU42" s="45" t="s">
        <v>1</v>
      </c>
      <c r="AV42" s="45"/>
      <c r="AW42" s="45"/>
      <c r="AX42" s="45"/>
      <c r="AY42" s="45"/>
      <c r="AZ42" s="45" t="s">
        <v>28</v>
      </c>
      <c r="BA42" s="45"/>
      <c r="BB42" s="45"/>
      <c r="BC42" s="45"/>
      <c r="BD42" s="45" t="s">
        <v>2</v>
      </c>
      <c r="BE42" s="45"/>
      <c r="BF42" s="45"/>
      <c r="BG42" s="45"/>
      <c r="BH42" s="45"/>
      <c r="BI42" s="45" t="s">
        <v>1</v>
      </c>
      <c r="BJ42" s="45"/>
      <c r="BK42" s="45"/>
      <c r="BL42" s="45"/>
      <c r="BM42" s="45"/>
      <c r="BN42" s="45" t="s">
        <v>29</v>
      </c>
      <c r="BO42" s="45"/>
      <c r="BP42" s="45"/>
      <c r="BQ42" s="45"/>
    </row>
    <row r="43" spans="1:80" ht="15.9" customHeight="1" x14ac:dyDescent="0.25">
      <c r="A43" s="69">
        <v>1</v>
      </c>
      <c r="B43" s="69"/>
      <c r="C43" s="69">
        <v>2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59">
        <v>3</v>
      </c>
      <c r="AB43" s="60"/>
      <c r="AC43" s="60"/>
      <c r="AD43" s="60"/>
      <c r="AE43" s="61"/>
      <c r="AF43" s="59">
        <v>4</v>
      </c>
      <c r="AG43" s="60"/>
      <c r="AH43" s="60"/>
      <c r="AI43" s="60"/>
      <c r="AJ43" s="61"/>
      <c r="AK43" s="59">
        <v>5</v>
      </c>
      <c r="AL43" s="60"/>
      <c r="AM43" s="60"/>
      <c r="AN43" s="60"/>
      <c r="AO43" s="61"/>
      <c r="AP43" s="59">
        <v>6</v>
      </c>
      <c r="AQ43" s="60"/>
      <c r="AR43" s="60"/>
      <c r="AS43" s="60"/>
      <c r="AT43" s="61"/>
      <c r="AU43" s="59">
        <v>7</v>
      </c>
      <c r="AV43" s="60"/>
      <c r="AW43" s="60"/>
      <c r="AX43" s="60"/>
      <c r="AY43" s="61"/>
      <c r="AZ43" s="59">
        <v>8</v>
      </c>
      <c r="BA43" s="60"/>
      <c r="BB43" s="60"/>
      <c r="BC43" s="61"/>
      <c r="BD43" s="59">
        <v>9</v>
      </c>
      <c r="BE43" s="60"/>
      <c r="BF43" s="60"/>
      <c r="BG43" s="60"/>
      <c r="BH43" s="61"/>
      <c r="BI43" s="69">
        <v>10</v>
      </c>
      <c r="BJ43" s="69"/>
      <c r="BK43" s="69"/>
      <c r="BL43" s="69"/>
      <c r="BM43" s="69"/>
      <c r="BN43" s="69">
        <v>11</v>
      </c>
      <c r="BO43" s="69"/>
      <c r="BP43" s="69"/>
      <c r="BQ43" s="69"/>
    </row>
    <row r="44" spans="1:80" ht="15.75" hidden="1" customHeight="1" x14ac:dyDescent="0.25">
      <c r="A44" s="48" t="s">
        <v>15</v>
      </c>
      <c r="B44" s="48"/>
      <c r="C44" s="91" t="s">
        <v>16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66" t="s">
        <v>12</v>
      </c>
      <c r="AB44" s="66"/>
      <c r="AC44" s="66"/>
      <c r="AD44" s="66"/>
      <c r="AE44" s="66"/>
      <c r="AF44" s="66" t="s">
        <v>11</v>
      </c>
      <c r="AG44" s="66"/>
      <c r="AH44" s="66"/>
      <c r="AI44" s="66"/>
      <c r="AJ44" s="66"/>
      <c r="AK44" s="65" t="s">
        <v>18</v>
      </c>
      <c r="AL44" s="65"/>
      <c r="AM44" s="65"/>
      <c r="AN44" s="65"/>
      <c r="AO44" s="65"/>
      <c r="AP44" s="66" t="s">
        <v>13</v>
      </c>
      <c r="AQ44" s="66"/>
      <c r="AR44" s="66"/>
      <c r="AS44" s="66"/>
      <c r="AT44" s="66"/>
      <c r="AU44" s="66" t="s">
        <v>14</v>
      </c>
      <c r="AV44" s="66"/>
      <c r="AW44" s="66"/>
      <c r="AX44" s="66"/>
      <c r="AY44" s="66"/>
      <c r="AZ44" s="65" t="s">
        <v>18</v>
      </c>
      <c r="BA44" s="65"/>
      <c r="BB44" s="65"/>
      <c r="BC44" s="65"/>
      <c r="BD44" s="70" t="s">
        <v>34</v>
      </c>
      <c r="BE44" s="70"/>
      <c r="BF44" s="70"/>
      <c r="BG44" s="70"/>
      <c r="BH44" s="70"/>
      <c r="BI44" s="70" t="s">
        <v>34</v>
      </c>
      <c r="BJ44" s="70"/>
      <c r="BK44" s="70"/>
      <c r="BL44" s="70"/>
      <c r="BM44" s="70"/>
      <c r="BN44" s="67" t="s">
        <v>18</v>
      </c>
      <c r="BO44" s="67"/>
      <c r="BP44" s="67"/>
      <c r="BQ44" s="67"/>
      <c r="CA44" s="1" t="s">
        <v>21</v>
      </c>
    </row>
    <row r="45" spans="1:80" ht="31.2" customHeight="1" x14ac:dyDescent="0.25">
      <c r="A45" s="45">
        <v>1</v>
      </c>
      <c r="B45" s="45"/>
      <c r="C45" s="102" t="s">
        <v>60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8"/>
      <c r="AA45" s="68">
        <v>5439000</v>
      </c>
      <c r="AB45" s="68"/>
      <c r="AC45" s="68"/>
      <c r="AD45" s="68"/>
      <c r="AE45" s="68"/>
      <c r="AF45" s="68">
        <v>0</v>
      </c>
      <c r="AG45" s="68"/>
      <c r="AH45" s="68"/>
      <c r="AI45" s="68"/>
      <c r="AJ45" s="68"/>
      <c r="AK45" s="68">
        <f>AA45+AF45</f>
        <v>5439000</v>
      </c>
      <c r="AL45" s="68"/>
      <c r="AM45" s="68"/>
      <c r="AN45" s="68"/>
      <c r="AO45" s="68"/>
      <c r="AP45" s="68">
        <v>5438956</v>
      </c>
      <c r="AQ45" s="68"/>
      <c r="AR45" s="68"/>
      <c r="AS45" s="68"/>
      <c r="AT45" s="68"/>
      <c r="AU45" s="68">
        <v>0</v>
      </c>
      <c r="AV45" s="68"/>
      <c r="AW45" s="68"/>
      <c r="AX45" s="68"/>
      <c r="AY45" s="68"/>
      <c r="AZ45" s="68">
        <f>AP45+AU45</f>
        <v>5438956</v>
      </c>
      <c r="BA45" s="68"/>
      <c r="BB45" s="68"/>
      <c r="BC45" s="68"/>
      <c r="BD45" s="68">
        <f>AP45-AA45</f>
        <v>-44</v>
      </c>
      <c r="BE45" s="68"/>
      <c r="BF45" s="68"/>
      <c r="BG45" s="68"/>
      <c r="BH45" s="68"/>
      <c r="BI45" s="68">
        <f>AU45-AF45</f>
        <v>0</v>
      </c>
      <c r="BJ45" s="68"/>
      <c r="BK45" s="68"/>
      <c r="BL45" s="68"/>
      <c r="BM45" s="68"/>
      <c r="BN45" s="68">
        <f>BD45+BI45</f>
        <v>-44</v>
      </c>
      <c r="BO45" s="68"/>
      <c r="BP45" s="68"/>
      <c r="BQ45" s="68"/>
      <c r="CA45" s="1" t="s">
        <v>22</v>
      </c>
    </row>
    <row r="46" spans="1:80" ht="15.6" customHeight="1" x14ac:dyDescent="0.25">
      <c r="A46" s="45"/>
      <c r="B46" s="45"/>
      <c r="C46" s="102" t="s">
        <v>62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4"/>
      <c r="CB46" s="1" t="s">
        <v>61</v>
      </c>
    </row>
    <row r="47" spans="1:80" ht="46.8" customHeight="1" x14ac:dyDescent="0.25">
      <c r="A47" s="45">
        <v>2</v>
      </c>
      <c r="B47" s="45"/>
      <c r="C47" s="102" t="s">
        <v>63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8"/>
      <c r="AA47" s="68">
        <v>253000</v>
      </c>
      <c r="AB47" s="68"/>
      <c r="AC47" s="68"/>
      <c r="AD47" s="68"/>
      <c r="AE47" s="68"/>
      <c r="AF47" s="68">
        <v>0</v>
      </c>
      <c r="AG47" s="68"/>
      <c r="AH47" s="68"/>
      <c r="AI47" s="68"/>
      <c r="AJ47" s="68"/>
      <c r="AK47" s="68">
        <f>AA47+AF47</f>
        <v>253000</v>
      </c>
      <c r="AL47" s="68"/>
      <c r="AM47" s="68"/>
      <c r="AN47" s="68"/>
      <c r="AO47" s="68"/>
      <c r="AP47" s="68">
        <v>195527</v>
      </c>
      <c r="AQ47" s="68"/>
      <c r="AR47" s="68"/>
      <c r="AS47" s="68"/>
      <c r="AT47" s="68"/>
      <c r="AU47" s="68">
        <v>0</v>
      </c>
      <c r="AV47" s="68"/>
      <c r="AW47" s="68"/>
      <c r="AX47" s="68"/>
      <c r="AY47" s="68"/>
      <c r="AZ47" s="68">
        <f>AP47+AU47</f>
        <v>195527</v>
      </c>
      <c r="BA47" s="68"/>
      <c r="BB47" s="68"/>
      <c r="BC47" s="68"/>
      <c r="BD47" s="68">
        <f>AP47-AA47</f>
        <v>-57473</v>
      </c>
      <c r="BE47" s="68"/>
      <c r="BF47" s="68"/>
      <c r="BG47" s="68"/>
      <c r="BH47" s="68"/>
      <c r="BI47" s="68">
        <f>AU47-AF47</f>
        <v>0</v>
      </c>
      <c r="BJ47" s="68"/>
      <c r="BK47" s="68"/>
      <c r="BL47" s="68"/>
      <c r="BM47" s="68"/>
      <c r="BN47" s="68">
        <f>BD47+BI47</f>
        <v>-57473</v>
      </c>
      <c r="BO47" s="68"/>
      <c r="BP47" s="68"/>
      <c r="BQ47" s="68"/>
    </row>
    <row r="48" spans="1:80" ht="15.6" customHeight="1" x14ac:dyDescent="0.25">
      <c r="A48" s="45"/>
      <c r="B48" s="45"/>
      <c r="C48" s="102" t="s">
        <v>62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4"/>
      <c r="CB48" s="1" t="s">
        <v>64</v>
      </c>
    </row>
    <row r="49" spans="1:80" s="17" customFormat="1" ht="15.6" x14ac:dyDescent="0.25">
      <c r="A49" s="85"/>
      <c r="B49" s="85"/>
      <c r="C49" s="107" t="s">
        <v>65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9"/>
      <c r="AA49" s="106">
        <v>5692000</v>
      </c>
      <c r="AB49" s="106"/>
      <c r="AC49" s="106"/>
      <c r="AD49" s="106"/>
      <c r="AE49" s="106"/>
      <c r="AF49" s="106">
        <v>0</v>
      </c>
      <c r="AG49" s="106"/>
      <c r="AH49" s="106"/>
      <c r="AI49" s="106"/>
      <c r="AJ49" s="106"/>
      <c r="AK49" s="106">
        <f>AA49+AF49</f>
        <v>5692000</v>
      </c>
      <c r="AL49" s="106"/>
      <c r="AM49" s="106"/>
      <c r="AN49" s="106"/>
      <c r="AO49" s="106"/>
      <c r="AP49" s="106">
        <v>5634483</v>
      </c>
      <c r="AQ49" s="106"/>
      <c r="AR49" s="106"/>
      <c r="AS49" s="106"/>
      <c r="AT49" s="106"/>
      <c r="AU49" s="106">
        <v>0</v>
      </c>
      <c r="AV49" s="106"/>
      <c r="AW49" s="106"/>
      <c r="AX49" s="106"/>
      <c r="AY49" s="106"/>
      <c r="AZ49" s="106">
        <f>AP49+AU49</f>
        <v>5634483</v>
      </c>
      <c r="BA49" s="106"/>
      <c r="BB49" s="106"/>
      <c r="BC49" s="106"/>
      <c r="BD49" s="106">
        <f>AP49-AA49</f>
        <v>-57517</v>
      </c>
      <c r="BE49" s="106"/>
      <c r="BF49" s="106"/>
      <c r="BG49" s="106"/>
      <c r="BH49" s="106"/>
      <c r="BI49" s="106">
        <f>AU49-AF49</f>
        <v>0</v>
      </c>
      <c r="BJ49" s="106"/>
      <c r="BK49" s="106"/>
      <c r="BL49" s="106"/>
      <c r="BM49" s="106"/>
      <c r="BN49" s="106">
        <f>BD49+BI49</f>
        <v>-57517</v>
      </c>
      <c r="BO49" s="106"/>
      <c r="BP49" s="106"/>
      <c r="BQ49" s="106"/>
    </row>
    <row r="51" spans="1:80" ht="15.75" customHeight="1" x14ac:dyDescent="0.25">
      <c r="A51" s="40" t="s">
        <v>47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</row>
    <row r="52" spans="1:80" ht="15" customHeight="1" x14ac:dyDescent="0.25">
      <c r="A52" s="58" t="s">
        <v>108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80" ht="28.5" customHeight="1" x14ac:dyDescent="0.25">
      <c r="A53" s="45" t="s">
        <v>31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 t="s">
        <v>27</v>
      </c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 t="s">
        <v>49</v>
      </c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 t="s">
        <v>0</v>
      </c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2"/>
      <c r="BN53" s="2"/>
      <c r="BO53" s="2"/>
      <c r="BP53" s="2"/>
      <c r="BQ53" s="2"/>
    </row>
    <row r="54" spans="1:80" ht="29.1" customHeight="1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 t="s">
        <v>2</v>
      </c>
      <c r="R54" s="45"/>
      <c r="S54" s="45"/>
      <c r="T54" s="45"/>
      <c r="U54" s="45"/>
      <c r="V54" s="45" t="s">
        <v>1</v>
      </c>
      <c r="W54" s="45"/>
      <c r="X54" s="45"/>
      <c r="Y54" s="45"/>
      <c r="Z54" s="45"/>
      <c r="AA54" s="45" t="s">
        <v>28</v>
      </c>
      <c r="AB54" s="45"/>
      <c r="AC54" s="45"/>
      <c r="AD54" s="45"/>
      <c r="AE54" s="45"/>
      <c r="AF54" s="45"/>
      <c r="AG54" s="45" t="s">
        <v>2</v>
      </c>
      <c r="AH54" s="45"/>
      <c r="AI54" s="45"/>
      <c r="AJ54" s="45"/>
      <c r="AK54" s="45"/>
      <c r="AL54" s="45" t="s">
        <v>1</v>
      </c>
      <c r="AM54" s="45"/>
      <c r="AN54" s="45"/>
      <c r="AO54" s="45"/>
      <c r="AP54" s="45"/>
      <c r="AQ54" s="45" t="s">
        <v>28</v>
      </c>
      <c r="AR54" s="45"/>
      <c r="AS54" s="45"/>
      <c r="AT54" s="45"/>
      <c r="AU54" s="45"/>
      <c r="AV54" s="45"/>
      <c r="AW54" s="79" t="s">
        <v>2</v>
      </c>
      <c r="AX54" s="80"/>
      <c r="AY54" s="80"/>
      <c r="AZ54" s="80"/>
      <c r="BA54" s="81"/>
      <c r="BB54" s="79" t="s">
        <v>1</v>
      </c>
      <c r="BC54" s="80"/>
      <c r="BD54" s="80"/>
      <c r="BE54" s="80"/>
      <c r="BF54" s="81"/>
      <c r="BG54" s="45" t="s">
        <v>28</v>
      </c>
      <c r="BH54" s="45"/>
      <c r="BI54" s="45"/>
      <c r="BJ54" s="45"/>
      <c r="BK54" s="45"/>
      <c r="BL54" s="45"/>
      <c r="BM54" s="2"/>
      <c r="BN54" s="2"/>
      <c r="BO54" s="2"/>
      <c r="BP54" s="2"/>
      <c r="BQ54" s="2"/>
    </row>
    <row r="55" spans="1:80" ht="15.9" customHeight="1" x14ac:dyDescent="0.3">
      <c r="A55" s="45">
        <v>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>
        <v>2</v>
      </c>
      <c r="R55" s="45"/>
      <c r="S55" s="45"/>
      <c r="T55" s="45"/>
      <c r="U55" s="45"/>
      <c r="V55" s="45">
        <v>3</v>
      </c>
      <c r="W55" s="45"/>
      <c r="X55" s="45"/>
      <c r="Y55" s="45"/>
      <c r="Z55" s="45"/>
      <c r="AA55" s="45">
        <v>4</v>
      </c>
      <c r="AB55" s="45"/>
      <c r="AC55" s="45"/>
      <c r="AD55" s="45"/>
      <c r="AE55" s="45"/>
      <c r="AF55" s="45"/>
      <c r="AG55" s="45">
        <v>5</v>
      </c>
      <c r="AH55" s="45"/>
      <c r="AI55" s="45"/>
      <c r="AJ55" s="45"/>
      <c r="AK55" s="45"/>
      <c r="AL55" s="45">
        <v>6</v>
      </c>
      <c r="AM55" s="45"/>
      <c r="AN55" s="45"/>
      <c r="AO55" s="45"/>
      <c r="AP55" s="45"/>
      <c r="AQ55" s="45">
        <v>7</v>
      </c>
      <c r="AR55" s="45"/>
      <c r="AS55" s="45"/>
      <c r="AT55" s="45"/>
      <c r="AU55" s="45"/>
      <c r="AV55" s="45"/>
      <c r="AW55" s="45">
        <v>8</v>
      </c>
      <c r="AX55" s="45"/>
      <c r="AY55" s="45"/>
      <c r="AZ55" s="45"/>
      <c r="BA55" s="45"/>
      <c r="BB55" s="93">
        <v>9</v>
      </c>
      <c r="BC55" s="93"/>
      <c r="BD55" s="93"/>
      <c r="BE55" s="93"/>
      <c r="BF55" s="93"/>
      <c r="BG55" s="93">
        <v>10</v>
      </c>
      <c r="BH55" s="93"/>
      <c r="BI55" s="93"/>
      <c r="BJ55" s="93"/>
      <c r="BK55" s="93"/>
      <c r="BL55" s="93"/>
      <c r="BM55" s="6"/>
      <c r="BN55" s="6"/>
      <c r="BO55" s="6"/>
      <c r="BP55" s="6"/>
      <c r="BQ55" s="6"/>
    </row>
    <row r="56" spans="1:80" ht="18" hidden="1" customHeight="1" x14ac:dyDescent="0.25">
      <c r="A56" s="82" t="s">
        <v>16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66" t="s">
        <v>12</v>
      </c>
      <c r="R56" s="66"/>
      <c r="S56" s="66"/>
      <c r="T56" s="66"/>
      <c r="U56" s="66"/>
      <c r="V56" s="66" t="s">
        <v>11</v>
      </c>
      <c r="W56" s="66"/>
      <c r="X56" s="66"/>
      <c r="Y56" s="66"/>
      <c r="Z56" s="66"/>
      <c r="AA56" s="65" t="s">
        <v>18</v>
      </c>
      <c r="AB56" s="67"/>
      <c r="AC56" s="67"/>
      <c r="AD56" s="67"/>
      <c r="AE56" s="67"/>
      <c r="AF56" s="67"/>
      <c r="AG56" s="66" t="s">
        <v>13</v>
      </c>
      <c r="AH56" s="66"/>
      <c r="AI56" s="66"/>
      <c r="AJ56" s="66"/>
      <c r="AK56" s="66"/>
      <c r="AL56" s="66" t="s">
        <v>14</v>
      </c>
      <c r="AM56" s="66"/>
      <c r="AN56" s="66"/>
      <c r="AO56" s="66"/>
      <c r="AP56" s="66"/>
      <c r="AQ56" s="65" t="s">
        <v>18</v>
      </c>
      <c r="AR56" s="67"/>
      <c r="AS56" s="67"/>
      <c r="AT56" s="67"/>
      <c r="AU56" s="67"/>
      <c r="AV56" s="67"/>
      <c r="AW56" s="94" t="s">
        <v>19</v>
      </c>
      <c r="AX56" s="95"/>
      <c r="AY56" s="95"/>
      <c r="AZ56" s="95"/>
      <c r="BA56" s="96"/>
      <c r="BB56" s="94" t="s">
        <v>19</v>
      </c>
      <c r="BC56" s="95"/>
      <c r="BD56" s="95"/>
      <c r="BE56" s="95"/>
      <c r="BF56" s="96"/>
      <c r="BG56" s="67" t="s">
        <v>18</v>
      </c>
      <c r="BH56" s="67"/>
      <c r="BI56" s="67"/>
      <c r="BJ56" s="67"/>
      <c r="BK56" s="67"/>
      <c r="BL56" s="67"/>
      <c r="BM56" s="7"/>
      <c r="BN56" s="7"/>
      <c r="BO56" s="7"/>
      <c r="BP56" s="7"/>
      <c r="BQ56" s="7"/>
      <c r="CA56" s="1" t="s">
        <v>23</v>
      </c>
    </row>
    <row r="57" spans="1:80" ht="46.8" customHeight="1" x14ac:dyDescent="0.25">
      <c r="A57" s="86" t="s">
        <v>66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8"/>
      <c r="Q57" s="78">
        <v>5692000</v>
      </c>
      <c r="R57" s="78"/>
      <c r="S57" s="78"/>
      <c r="T57" s="78"/>
      <c r="U57" s="78"/>
      <c r="V57" s="78">
        <v>0</v>
      </c>
      <c r="W57" s="78"/>
      <c r="X57" s="78"/>
      <c r="Y57" s="78"/>
      <c r="Z57" s="78"/>
      <c r="AA57" s="78">
        <f>Q57+V57</f>
        <v>5692000</v>
      </c>
      <c r="AB57" s="78"/>
      <c r="AC57" s="78"/>
      <c r="AD57" s="78"/>
      <c r="AE57" s="78"/>
      <c r="AF57" s="78"/>
      <c r="AG57" s="78">
        <v>5634483</v>
      </c>
      <c r="AH57" s="78"/>
      <c r="AI57" s="78"/>
      <c r="AJ57" s="78"/>
      <c r="AK57" s="78"/>
      <c r="AL57" s="78">
        <v>0</v>
      </c>
      <c r="AM57" s="78"/>
      <c r="AN57" s="78"/>
      <c r="AO57" s="78"/>
      <c r="AP57" s="78"/>
      <c r="AQ57" s="78">
        <f>AG57+AL57</f>
        <v>5634483</v>
      </c>
      <c r="AR57" s="78"/>
      <c r="AS57" s="78"/>
      <c r="AT57" s="78"/>
      <c r="AU57" s="78"/>
      <c r="AV57" s="78"/>
      <c r="AW57" s="78">
        <f>AG57-Q57</f>
        <v>-57517</v>
      </c>
      <c r="AX57" s="78"/>
      <c r="AY57" s="78"/>
      <c r="AZ57" s="78"/>
      <c r="BA57" s="78"/>
      <c r="BB57" s="76">
        <f>AL57-V57</f>
        <v>0</v>
      </c>
      <c r="BC57" s="76"/>
      <c r="BD57" s="76"/>
      <c r="BE57" s="76"/>
      <c r="BF57" s="76"/>
      <c r="BG57" s="76">
        <f>AW57+BB57</f>
        <v>-57517</v>
      </c>
      <c r="BH57" s="76"/>
      <c r="BI57" s="76"/>
      <c r="BJ57" s="76"/>
      <c r="BK57" s="76"/>
      <c r="BL57" s="76"/>
      <c r="BM57" s="8"/>
      <c r="BN57" s="8"/>
      <c r="BO57" s="8"/>
      <c r="BP57" s="8"/>
      <c r="BQ57" s="8"/>
      <c r="CA57" s="1" t="s">
        <v>24</v>
      </c>
    </row>
    <row r="58" spans="1:80" ht="15.6" customHeight="1" x14ac:dyDescent="0.25">
      <c r="A58" s="86" t="s">
        <v>62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1"/>
      <c r="BM58" s="8"/>
      <c r="BN58" s="8"/>
      <c r="BO58" s="8"/>
      <c r="BP58" s="8"/>
      <c r="BQ58" s="8"/>
      <c r="CB58" s="1" t="s">
        <v>67</v>
      </c>
    </row>
    <row r="59" spans="1:80" s="17" customFormat="1" ht="13.8" x14ac:dyDescent="0.25">
      <c r="A59" s="116" t="s">
        <v>68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/>
      <c r="Q59" s="117">
        <v>5692000</v>
      </c>
      <c r="R59" s="117"/>
      <c r="S59" s="117"/>
      <c r="T59" s="117"/>
      <c r="U59" s="117"/>
      <c r="V59" s="117">
        <v>0</v>
      </c>
      <c r="W59" s="117"/>
      <c r="X59" s="117"/>
      <c r="Y59" s="117"/>
      <c r="Z59" s="117"/>
      <c r="AA59" s="117">
        <f>Q59+V59</f>
        <v>5692000</v>
      </c>
      <c r="AB59" s="117"/>
      <c r="AC59" s="117"/>
      <c r="AD59" s="117"/>
      <c r="AE59" s="117"/>
      <c r="AF59" s="117"/>
      <c r="AG59" s="117">
        <v>5634483</v>
      </c>
      <c r="AH59" s="117"/>
      <c r="AI59" s="117"/>
      <c r="AJ59" s="117"/>
      <c r="AK59" s="117"/>
      <c r="AL59" s="117">
        <v>0</v>
      </c>
      <c r="AM59" s="117"/>
      <c r="AN59" s="117"/>
      <c r="AO59" s="117"/>
      <c r="AP59" s="117"/>
      <c r="AQ59" s="117">
        <f>AG59+AL59</f>
        <v>5634483</v>
      </c>
      <c r="AR59" s="117"/>
      <c r="AS59" s="117"/>
      <c r="AT59" s="117"/>
      <c r="AU59" s="117"/>
      <c r="AV59" s="117"/>
      <c r="AW59" s="117">
        <f>AG59-Q59</f>
        <v>-57517</v>
      </c>
      <c r="AX59" s="117"/>
      <c r="AY59" s="117"/>
      <c r="AZ59" s="117"/>
      <c r="BA59" s="117"/>
      <c r="BB59" s="115">
        <f>AL59-V59</f>
        <v>0</v>
      </c>
      <c r="BC59" s="115"/>
      <c r="BD59" s="115"/>
      <c r="BE59" s="115"/>
      <c r="BF59" s="115"/>
      <c r="BG59" s="115">
        <f>AW59+BB59</f>
        <v>-57517</v>
      </c>
      <c r="BH59" s="115"/>
      <c r="BI59" s="115"/>
      <c r="BJ59" s="115"/>
      <c r="BK59" s="115"/>
      <c r="BL59" s="115"/>
      <c r="BM59" s="18"/>
      <c r="BN59" s="18"/>
      <c r="BO59" s="18"/>
      <c r="BP59" s="18"/>
      <c r="BQ59" s="18"/>
    </row>
    <row r="61" spans="1:80" ht="15.75" customHeight="1" x14ac:dyDescent="0.25">
      <c r="A61" s="40" t="s">
        <v>48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3" spans="1:80" ht="45" customHeight="1" x14ac:dyDescent="0.25">
      <c r="A63" s="52" t="s">
        <v>7</v>
      </c>
      <c r="B63" s="53"/>
      <c r="C63" s="52" t="s">
        <v>6</v>
      </c>
      <c r="D63" s="56"/>
      <c r="E63" s="56"/>
      <c r="F63" s="56"/>
      <c r="G63" s="56"/>
      <c r="H63" s="56"/>
      <c r="I63" s="53"/>
      <c r="J63" s="52" t="s">
        <v>5</v>
      </c>
      <c r="K63" s="56"/>
      <c r="L63" s="56"/>
      <c r="M63" s="56"/>
      <c r="N63" s="53"/>
      <c r="O63" s="52" t="s">
        <v>4</v>
      </c>
      <c r="P63" s="56"/>
      <c r="Q63" s="56"/>
      <c r="R63" s="56"/>
      <c r="S63" s="56"/>
      <c r="T63" s="56"/>
      <c r="U63" s="56"/>
      <c r="V63" s="56"/>
      <c r="W63" s="56"/>
      <c r="X63" s="53"/>
      <c r="Y63" s="45" t="s">
        <v>27</v>
      </c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 t="s">
        <v>50</v>
      </c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77" t="s">
        <v>0</v>
      </c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80" ht="32.25" customHeight="1" x14ac:dyDescent="0.25">
      <c r="A64" s="54"/>
      <c r="B64" s="55"/>
      <c r="C64" s="54"/>
      <c r="D64" s="57"/>
      <c r="E64" s="57"/>
      <c r="F64" s="57"/>
      <c r="G64" s="57"/>
      <c r="H64" s="57"/>
      <c r="I64" s="55"/>
      <c r="J64" s="54"/>
      <c r="K64" s="57"/>
      <c r="L64" s="57"/>
      <c r="M64" s="57"/>
      <c r="N64" s="55"/>
      <c r="O64" s="54"/>
      <c r="P64" s="57"/>
      <c r="Q64" s="57"/>
      <c r="R64" s="57"/>
      <c r="S64" s="57"/>
      <c r="T64" s="57"/>
      <c r="U64" s="57"/>
      <c r="V64" s="57"/>
      <c r="W64" s="57"/>
      <c r="X64" s="55"/>
      <c r="Y64" s="79" t="s">
        <v>2</v>
      </c>
      <c r="Z64" s="80"/>
      <c r="AA64" s="80"/>
      <c r="AB64" s="80"/>
      <c r="AC64" s="81"/>
      <c r="AD64" s="79" t="s">
        <v>1</v>
      </c>
      <c r="AE64" s="80"/>
      <c r="AF64" s="80"/>
      <c r="AG64" s="80"/>
      <c r="AH64" s="81"/>
      <c r="AI64" s="45" t="s">
        <v>28</v>
      </c>
      <c r="AJ64" s="45"/>
      <c r="AK64" s="45"/>
      <c r="AL64" s="45"/>
      <c r="AM64" s="45"/>
      <c r="AN64" s="45" t="s">
        <v>2</v>
      </c>
      <c r="AO64" s="45"/>
      <c r="AP64" s="45"/>
      <c r="AQ64" s="45"/>
      <c r="AR64" s="45"/>
      <c r="AS64" s="45" t="s">
        <v>1</v>
      </c>
      <c r="AT64" s="45"/>
      <c r="AU64" s="45"/>
      <c r="AV64" s="45"/>
      <c r="AW64" s="45"/>
      <c r="AX64" s="45" t="s">
        <v>28</v>
      </c>
      <c r="AY64" s="45"/>
      <c r="AZ64" s="45"/>
      <c r="BA64" s="45"/>
      <c r="BB64" s="45"/>
      <c r="BC64" s="45" t="s">
        <v>2</v>
      </c>
      <c r="BD64" s="45"/>
      <c r="BE64" s="45"/>
      <c r="BF64" s="45"/>
      <c r="BG64" s="45"/>
      <c r="BH64" s="45" t="s">
        <v>1</v>
      </c>
      <c r="BI64" s="45"/>
      <c r="BJ64" s="45"/>
      <c r="BK64" s="45"/>
      <c r="BL64" s="45"/>
      <c r="BM64" s="45" t="s">
        <v>28</v>
      </c>
      <c r="BN64" s="45"/>
      <c r="BO64" s="45"/>
      <c r="BP64" s="45"/>
      <c r="BQ64" s="45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" customHeight="1" x14ac:dyDescent="0.25">
      <c r="A65" s="45">
        <v>1</v>
      </c>
      <c r="B65" s="45"/>
      <c r="C65" s="45">
        <v>2</v>
      </c>
      <c r="D65" s="45"/>
      <c r="E65" s="45"/>
      <c r="F65" s="45"/>
      <c r="G65" s="45"/>
      <c r="H65" s="45"/>
      <c r="I65" s="45"/>
      <c r="J65" s="45">
        <v>3</v>
      </c>
      <c r="K65" s="45"/>
      <c r="L65" s="45"/>
      <c r="M65" s="45"/>
      <c r="N65" s="45"/>
      <c r="O65" s="45">
        <v>4</v>
      </c>
      <c r="P65" s="45"/>
      <c r="Q65" s="45"/>
      <c r="R65" s="45"/>
      <c r="S65" s="45"/>
      <c r="T65" s="45"/>
      <c r="U65" s="45"/>
      <c r="V65" s="45"/>
      <c r="W65" s="45"/>
      <c r="X65" s="45"/>
      <c r="Y65" s="45">
        <v>5</v>
      </c>
      <c r="Z65" s="45"/>
      <c r="AA65" s="45"/>
      <c r="AB65" s="45"/>
      <c r="AC65" s="45"/>
      <c r="AD65" s="45">
        <v>6</v>
      </c>
      <c r="AE65" s="45"/>
      <c r="AF65" s="45"/>
      <c r="AG65" s="45"/>
      <c r="AH65" s="45"/>
      <c r="AI65" s="45">
        <v>7</v>
      </c>
      <c r="AJ65" s="45"/>
      <c r="AK65" s="45"/>
      <c r="AL65" s="45"/>
      <c r="AM65" s="45"/>
      <c r="AN65" s="79">
        <v>8</v>
      </c>
      <c r="AO65" s="80"/>
      <c r="AP65" s="80"/>
      <c r="AQ65" s="80"/>
      <c r="AR65" s="81"/>
      <c r="AS65" s="79">
        <v>9</v>
      </c>
      <c r="AT65" s="80"/>
      <c r="AU65" s="80"/>
      <c r="AV65" s="80"/>
      <c r="AW65" s="81"/>
      <c r="AX65" s="79">
        <v>10</v>
      </c>
      <c r="AY65" s="80"/>
      <c r="AZ65" s="80"/>
      <c r="BA65" s="80"/>
      <c r="BB65" s="81"/>
      <c r="BC65" s="79">
        <v>11</v>
      </c>
      <c r="BD65" s="80"/>
      <c r="BE65" s="80"/>
      <c r="BF65" s="80"/>
      <c r="BG65" s="81"/>
      <c r="BH65" s="79">
        <v>12</v>
      </c>
      <c r="BI65" s="80"/>
      <c r="BJ65" s="80"/>
      <c r="BK65" s="80"/>
      <c r="BL65" s="81"/>
      <c r="BM65" s="79">
        <v>13</v>
      </c>
      <c r="BN65" s="80"/>
      <c r="BO65" s="80"/>
      <c r="BP65" s="80"/>
      <c r="BQ65" s="81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 x14ac:dyDescent="0.25">
      <c r="A66" s="48" t="s">
        <v>39</v>
      </c>
      <c r="B66" s="48"/>
      <c r="C66" s="62" t="s">
        <v>16</v>
      </c>
      <c r="D66" s="63"/>
      <c r="E66" s="63"/>
      <c r="F66" s="63"/>
      <c r="G66" s="63"/>
      <c r="H66" s="63"/>
      <c r="I66" s="64"/>
      <c r="J66" s="48" t="s">
        <v>17</v>
      </c>
      <c r="K66" s="48"/>
      <c r="L66" s="48"/>
      <c r="M66" s="48"/>
      <c r="N66" s="48"/>
      <c r="O66" s="82" t="s">
        <v>40</v>
      </c>
      <c r="P66" s="82"/>
      <c r="Q66" s="82"/>
      <c r="R66" s="82"/>
      <c r="S66" s="82"/>
      <c r="T66" s="82"/>
      <c r="U66" s="82"/>
      <c r="V66" s="82"/>
      <c r="W66" s="82"/>
      <c r="X66" s="62"/>
      <c r="Y66" s="66" t="s">
        <v>12</v>
      </c>
      <c r="Z66" s="66"/>
      <c r="AA66" s="66"/>
      <c r="AB66" s="66"/>
      <c r="AC66" s="66"/>
      <c r="AD66" s="66" t="s">
        <v>32</v>
      </c>
      <c r="AE66" s="66"/>
      <c r="AF66" s="66"/>
      <c r="AG66" s="66"/>
      <c r="AH66" s="66"/>
      <c r="AI66" s="66" t="s">
        <v>18</v>
      </c>
      <c r="AJ66" s="66"/>
      <c r="AK66" s="66"/>
      <c r="AL66" s="66"/>
      <c r="AM66" s="66"/>
      <c r="AN66" s="66" t="s">
        <v>33</v>
      </c>
      <c r="AO66" s="66"/>
      <c r="AP66" s="66"/>
      <c r="AQ66" s="66"/>
      <c r="AR66" s="66"/>
      <c r="AS66" s="66" t="s">
        <v>13</v>
      </c>
      <c r="AT66" s="66"/>
      <c r="AU66" s="66"/>
      <c r="AV66" s="66"/>
      <c r="AW66" s="66"/>
      <c r="AX66" s="66" t="s">
        <v>18</v>
      </c>
      <c r="AY66" s="66"/>
      <c r="AZ66" s="66"/>
      <c r="BA66" s="66"/>
      <c r="BB66" s="66"/>
      <c r="BC66" s="66" t="s">
        <v>35</v>
      </c>
      <c r="BD66" s="66"/>
      <c r="BE66" s="66"/>
      <c r="BF66" s="66"/>
      <c r="BG66" s="66"/>
      <c r="BH66" s="66" t="s">
        <v>35</v>
      </c>
      <c r="BI66" s="66"/>
      <c r="BJ66" s="66"/>
      <c r="BK66" s="66"/>
      <c r="BL66" s="66"/>
      <c r="BM66" s="90" t="s">
        <v>18</v>
      </c>
      <c r="BN66" s="90"/>
      <c r="BO66" s="90"/>
      <c r="BP66" s="90"/>
      <c r="BQ66" s="90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25</v>
      </c>
    </row>
    <row r="67" spans="1:80" s="17" customFormat="1" ht="15.6" x14ac:dyDescent="0.25">
      <c r="A67" s="85">
        <v>0</v>
      </c>
      <c r="B67" s="85"/>
      <c r="C67" s="83" t="s">
        <v>69</v>
      </c>
      <c r="D67" s="83"/>
      <c r="E67" s="83"/>
      <c r="F67" s="83"/>
      <c r="G67" s="83"/>
      <c r="H67" s="83"/>
      <c r="I67" s="83"/>
      <c r="J67" s="83" t="s">
        <v>70</v>
      </c>
      <c r="K67" s="83"/>
      <c r="L67" s="83"/>
      <c r="M67" s="83"/>
      <c r="N67" s="83"/>
      <c r="O67" s="83" t="s">
        <v>70</v>
      </c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19"/>
      <c r="BS67" s="19"/>
      <c r="BT67" s="19"/>
      <c r="BU67" s="19"/>
      <c r="BV67" s="19"/>
      <c r="BW67" s="19"/>
      <c r="BX67" s="19"/>
      <c r="BY67" s="19"/>
      <c r="BZ67" s="20"/>
      <c r="CA67" s="17" t="s">
        <v>26</v>
      </c>
    </row>
    <row r="68" spans="1:80" ht="77.400000000000006" customHeight="1" x14ac:dyDescent="0.25">
      <c r="A68" s="45">
        <v>1</v>
      </c>
      <c r="B68" s="45"/>
      <c r="C68" s="112" t="s">
        <v>71</v>
      </c>
      <c r="D68" s="87"/>
      <c r="E68" s="87"/>
      <c r="F68" s="87"/>
      <c r="G68" s="87"/>
      <c r="H68" s="87"/>
      <c r="I68" s="88"/>
      <c r="J68" s="113" t="s">
        <v>72</v>
      </c>
      <c r="K68" s="113"/>
      <c r="L68" s="113"/>
      <c r="M68" s="113"/>
      <c r="N68" s="113"/>
      <c r="O68" s="112" t="s">
        <v>73</v>
      </c>
      <c r="P68" s="87"/>
      <c r="Q68" s="87"/>
      <c r="R68" s="87"/>
      <c r="S68" s="87"/>
      <c r="T68" s="87"/>
      <c r="U68" s="87"/>
      <c r="V68" s="87"/>
      <c r="W68" s="87"/>
      <c r="X68" s="88"/>
      <c r="Y68" s="114">
        <v>5439000</v>
      </c>
      <c r="Z68" s="114"/>
      <c r="AA68" s="114"/>
      <c r="AB68" s="114"/>
      <c r="AC68" s="114"/>
      <c r="AD68" s="114">
        <v>0</v>
      </c>
      <c r="AE68" s="114"/>
      <c r="AF68" s="114"/>
      <c r="AG68" s="114"/>
      <c r="AH68" s="114"/>
      <c r="AI68" s="114">
        <f>Y68+AD68</f>
        <v>5439000</v>
      </c>
      <c r="AJ68" s="114"/>
      <c r="AK68" s="114"/>
      <c r="AL68" s="114"/>
      <c r="AM68" s="114"/>
      <c r="AN68" s="114">
        <v>5438956</v>
      </c>
      <c r="AO68" s="114"/>
      <c r="AP68" s="114"/>
      <c r="AQ68" s="114"/>
      <c r="AR68" s="114"/>
      <c r="AS68" s="114">
        <v>0</v>
      </c>
      <c r="AT68" s="114"/>
      <c r="AU68" s="114"/>
      <c r="AV68" s="114"/>
      <c r="AW68" s="114"/>
      <c r="AX68" s="118">
        <f>AN68+AS68</f>
        <v>5438956</v>
      </c>
      <c r="AY68" s="118"/>
      <c r="AZ68" s="118"/>
      <c r="BA68" s="118"/>
      <c r="BB68" s="118"/>
      <c r="BC68" s="118">
        <f>AN68-Y68</f>
        <v>-44</v>
      </c>
      <c r="BD68" s="118"/>
      <c r="BE68" s="118"/>
      <c r="BF68" s="118"/>
      <c r="BG68" s="118"/>
      <c r="BH68" s="118">
        <f>AS68-AD68</f>
        <v>0</v>
      </c>
      <c r="BI68" s="118"/>
      <c r="BJ68" s="118"/>
      <c r="BK68" s="118"/>
      <c r="BL68" s="118"/>
      <c r="BM68" s="118">
        <f>BC68+BH68</f>
        <v>-44</v>
      </c>
      <c r="BN68" s="118"/>
      <c r="BO68" s="118"/>
      <c r="BP68" s="118"/>
      <c r="BQ68" s="11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84" customHeight="1" x14ac:dyDescent="0.25">
      <c r="A69" s="45">
        <v>1</v>
      </c>
      <c r="B69" s="45"/>
      <c r="C69" s="112" t="s">
        <v>74</v>
      </c>
      <c r="D69" s="87"/>
      <c r="E69" s="87"/>
      <c r="F69" s="87"/>
      <c r="G69" s="87"/>
      <c r="H69" s="87"/>
      <c r="I69" s="88"/>
      <c r="J69" s="113" t="s">
        <v>72</v>
      </c>
      <c r="K69" s="113"/>
      <c r="L69" s="113"/>
      <c r="M69" s="113"/>
      <c r="N69" s="113"/>
      <c r="O69" s="112" t="s">
        <v>73</v>
      </c>
      <c r="P69" s="87"/>
      <c r="Q69" s="87"/>
      <c r="R69" s="87"/>
      <c r="S69" s="87"/>
      <c r="T69" s="87"/>
      <c r="U69" s="87"/>
      <c r="V69" s="87"/>
      <c r="W69" s="87"/>
      <c r="X69" s="88"/>
      <c r="Y69" s="114">
        <v>253000</v>
      </c>
      <c r="Z69" s="114"/>
      <c r="AA69" s="114"/>
      <c r="AB69" s="114"/>
      <c r="AC69" s="114"/>
      <c r="AD69" s="114">
        <v>0</v>
      </c>
      <c r="AE69" s="114"/>
      <c r="AF69" s="114"/>
      <c r="AG69" s="114"/>
      <c r="AH69" s="114"/>
      <c r="AI69" s="114">
        <f>Y69+AD69</f>
        <v>253000</v>
      </c>
      <c r="AJ69" s="114"/>
      <c r="AK69" s="114"/>
      <c r="AL69" s="114"/>
      <c r="AM69" s="114"/>
      <c r="AN69" s="114">
        <v>195527</v>
      </c>
      <c r="AO69" s="114"/>
      <c r="AP69" s="114"/>
      <c r="AQ69" s="114"/>
      <c r="AR69" s="114"/>
      <c r="AS69" s="114">
        <v>0</v>
      </c>
      <c r="AT69" s="114"/>
      <c r="AU69" s="114"/>
      <c r="AV69" s="114"/>
      <c r="AW69" s="114"/>
      <c r="AX69" s="118">
        <f>AN69+AS69</f>
        <v>195527</v>
      </c>
      <c r="AY69" s="118"/>
      <c r="AZ69" s="118"/>
      <c r="BA69" s="118"/>
      <c r="BB69" s="118"/>
      <c r="BC69" s="118">
        <f>AN69-Y69</f>
        <v>-57473</v>
      </c>
      <c r="BD69" s="118"/>
      <c r="BE69" s="118"/>
      <c r="BF69" s="118"/>
      <c r="BG69" s="118"/>
      <c r="BH69" s="118">
        <f>AS69-AD69</f>
        <v>0</v>
      </c>
      <c r="BI69" s="118"/>
      <c r="BJ69" s="118"/>
      <c r="BK69" s="118"/>
      <c r="BL69" s="118"/>
      <c r="BM69" s="118">
        <f>BC69+BH69</f>
        <v>-57473</v>
      </c>
      <c r="BN69" s="118"/>
      <c r="BO69" s="118"/>
      <c r="BP69" s="118"/>
      <c r="BQ69" s="11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6" customHeight="1" x14ac:dyDescent="0.25">
      <c r="A70" s="45"/>
      <c r="B70" s="45"/>
      <c r="C70" s="119" t="s">
        <v>76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3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75</v>
      </c>
    </row>
    <row r="71" spans="1:80" s="17" customFormat="1" ht="15.6" x14ac:dyDescent="0.25">
      <c r="A71" s="85">
        <v>0</v>
      </c>
      <c r="B71" s="85"/>
      <c r="C71" s="120" t="s">
        <v>77</v>
      </c>
      <c r="D71" s="108"/>
      <c r="E71" s="108"/>
      <c r="F71" s="108"/>
      <c r="G71" s="108"/>
      <c r="H71" s="108"/>
      <c r="I71" s="109"/>
      <c r="J71" s="83" t="s">
        <v>70</v>
      </c>
      <c r="K71" s="83"/>
      <c r="L71" s="83"/>
      <c r="M71" s="83"/>
      <c r="N71" s="83"/>
      <c r="O71" s="121" t="s">
        <v>70</v>
      </c>
      <c r="P71" s="108"/>
      <c r="Q71" s="108"/>
      <c r="R71" s="108"/>
      <c r="S71" s="108"/>
      <c r="T71" s="108"/>
      <c r="U71" s="108"/>
      <c r="V71" s="108"/>
      <c r="W71" s="108"/>
      <c r="X71" s="109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19"/>
      <c r="BS71" s="19"/>
      <c r="BT71" s="19"/>
      <c r="BU71" s="19"/>
      <c r="BV71" s="19"/>
      <c r="BW71" s="19"/>
      <c r="BX71" s="19"/>
      <c r="BY71" s="19"/>
      <c r="BZ71" s="20"/>
    </row>
    <row r="72" spans="1:80" ht="52.8" customHeight="1" x14ac:dyDescent="0.25">
      <c r="A72" s="45">
        <v>2</v>
      </c>
      <c r="B72" s="45"/>
      <c r="C72" s="119" t="s">
        <v>78</v>
      </c>
      <c r="D72" s="87"/>
      <c r="E72" s="87"/>
      <c r="F72" s="87"/>
      <c r="G72" s="87"/>
      <c r="H72" s="87"/>
      <c r="I72" s="88"/>
      <c r="J72" s="113" t="s">
        <v>79</v>
      </c>
      <c r="K72" s="113"/>
      <c r="L72" s="113"/>
      <c r="M72" s="113"/>
      <c r="N72" s="113"/>
      <c r="O72" s="112" t="s">
        <v>80</v>
      </c>
      <c r="P72" s="87"/>
      <c r="Q72" s="87"/>
      <c r="R72" s="87"/>
      <c r="S72" s="87"/>
      <c r="T72" s="87"/>
      <c r="U72" s="87"/>
      <c r="V72" s="87"/>
      <c r="W72" s="87"/>
      <c r="X72" s="88"/>
      <c r="Y72" s="114">
        <v>1611</v>
      </c>
      <c r="Z72" s="114"/>
      <c r="AA72" s="114"/>
      <c r="AB72" s="114"/>
      <c r="AC72" s="114"/>
      <c r="AD72" s="114">
        <v>0</v>
      </c>
      <c r="AE72" s="114"/>
      <c r="AF72" s="114"/>
      <c r="AG72" s="114"/>
      <c r="AH72" s="114"/>
      <c r="AI72" s="114">
        <f>Y72+AD72</f>
        <v>1611</v>
      </c>
      <c r="AJ72" s="114"/>
      <c r="AK72" s="114"/>
      <c r="AL72" s="114"/>
      <c r="AM72" s="114"/>
      <c r="AN72" s="114">
        <v>1611</v>
      </c>
      <c r="AO72" s="114"/>
      <c r="AP72" s="114"/>
      <c r="AQ72" s="114"/>
      <c r="AR72" s="114"/>
      <c r="AS72" s="114">
        <v>0</v>
      </c>
      <c r="AT72" s="114"/>
      <c r="AU72" s="114"/>
      <c r="AV72" s="114"/>
      <c r="AW72" s="114"/>
      <c r="AX72" s="118">
        <f>AN72+AS72</f>
        <v>1611</v>
      </c>
      <c r="AY72" s="118"/>
      <c r="AZ72" s="118"/>
      <c r="BA72" s="118"/>
      <c r="BB72" s="118"/>
      <c r="BC72" s="118">
        <f>AN72-Y72</f>
        <v>0</v>
      </c>
      <c r="BD72" s="118"/>
      <c r="BE72" s="118"/>
      <c r="BF72" s="118"/>
      <c r="BG72" s="118"/>
      <c r="BH72" s="118">
        <f>AS72-AD72</f>
        <v>0</v>
      </c>
      <c r="BI72" s="118"/>
      <c r="BJ72" s="118"/>
      <c r="BK72" s="118"/>
      <c r="BL72" s="118"/>
      <c r="BM72" s="118">
        <f>BC72+BH72</f>
        <v>0</v>
      </c>
      <c r="BN72" s="118"/>
      <c r="BO72" s="118"/>
      <c r="BP72" s="118"/>
      <c r="BQ72" s="11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60" customHeight="1" x14ac:dyDescent="0.25">
      <c r="A73" s="45">
        <v>2</v>
      </c>
      <c r="B73" s="45"/>
      <c r="C73" s="119" t="s">
        <v>81</v>
      </c>
      <c r="D73" s="87"/>
      <c r="E73" s="87"/>
      <c r="F73" s="87"/>
      <c r="G73" s="87"/>
      <c r="H73" s="87"/>
      <c r="I73" s="88"/>
      <c r="J73" s="113" t="s">
        <v>79</v>
      </c>
      <c r="K73" s="113"/>
      <c r="L73" s="113"/>
      <c r="M73" s="113"/>
      <c r="N73" s="113"/>
      <c r="O73" s="112" t="s">
        <v>80</v>
      </c>
      <c r="P73" s="87"/>
      <c r="Q73" s="87"/>
      <c r="R73" s="87"/>
      <c r="S73" s="87"/>
      <c r="T73" s="87"/>
      <c r="U73" s="87"/>
      <c r="V73" s="87"/>
      <c r="W73" s="87"/>
      <c r="X73" s="88"/>
      <c r="Y73" s="114">
        <v>253</v>
      </c>
      <c r="Z73" s="114"/>
      <c r="AA73" s="114"/>
      <c r="AB73" s="114"/>
      <c r="AC73" s="114"/>
      <c r="AD73" s="114">
        <v>0</v>
      </c>
      <c r="AE73" s="114"/>
      <c r="AF73" s="114"/>
      <c r="AG73" s="114"/>
      <c r="AH73" s="114"/>
      <c r="AI73" s="114">
        <f>Y73+AD73</f>
        <v>253</v>
      </c>
      <c r="AJ73" s="114"/>
      <c r="AK73" s="114"/>
      <c r="AL73" s="114"/>
      <c r="AM73" s="114"/>
      <c r="AN73" s="114">
        <v>196</v>
      </c>
      <c r="AO73" s="114"/>
      <c r="AP73" s="114"/>
      <c r="AQ73" s="114"/>
      <c r="AR73" s="114"/>
      <c r="AS73" s="114">
        <v>0</v>
      </c>
      <c r="AT73" s="114"/>
      <c r="AU73" s="114"/>
      <c r="AV73" s="114"/>
      <c r="AW73" s="114"/>
      <c r="AX73" s="118">
        <f>AN73+AS73</f>
        <v>196</v>
      </c>
      <c r="AY73" s="118"/>
      <c r="AZ73" s="118"/>
      <c r="BA73" s="118"/>
      <c r="BB73" s="118"/>
      <c r="BC73" s="118">
        <f>AN73-Y73</f>
        <v>-57</v>
      </c>
      <c r="BD73" s="118"/>
      <c r="BE73" s="118"/>
      <c r="BF73" s="118"/>
      <c r="BG73" s="118"/>
      <c r="BH73" s="118">
        <f>AS73-AD73</f>
        <v>0</v>
      </c>
      <c r="BI73" s="118"/>
      <c r="BJ73" s="118"/>
      <c r="BK73" s="118"/>
      <c r="BL73" s="118"/>
      <c r="BM73" s="118">
        <f>BC73+BH73</f>
        <v>-57</v>
      </c>
      <c r="BN73" s="118"/>
      <c r="BO73" s="118"/>
      <c r="BP73" s="118"/>
      <c r="BQ73" s="11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6" customHeight="1" x14ac:dyDescent="0.25">
      <c r="A74" s="45"/>
      <c r="B74" s="45"/>
      <c r="C74" s="119" t="s">
        <v>83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3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82</v>
      </c>
    </row>
    <row r="75" spans="1:80" s="17" customFormat="1" ht="15.6" x14ac:dyDescent="0.25">
      <c r="A75" s="85">
        <v>0</v>
      </c>
      <c r="B75" s="85"/>
      <c r="C75" s="120" t="s">
        <v>84</v>
      </c>
      <c r="D75" s="108"/>
      <c r="E75" s="108"/>
      <c r="F75" s="108"/>
      <c r="G75" s="108"/>
      <c r="H75" s="108"/>
      <c r="I75" s="109"/>
      <c r="J75" s="83" t="s">
        <v>70</v>
      </c>
      <c r="K75" s="83"/>
      <c r="L75" s="83"/>
      <c r="M75" s="83"/>
      <c r="N75" s="83"/>
      <c r="O75" s="121" t="s">
        <v>70</v>
      </c>
      <c r="P75" s="108"/>
      <c r="Q75" s="108"/>
      <c r="R75" s="108"/>
      <c r="S75" s="108"/>
      <c r="T75" s="108"/>
      <c r="U75" s="108"/>
      <c r="V75" s="108"/>
      <c r="W75" s="108"/>
      <c r="X75" s="109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19"/>
      <c r="BS75" s="19"/>
      <c r="BT75" s="19"/>
      <c r="BU75" s="19"/>
      <c r="BV75" s="19"/>
      <c r="BW75" s="19"/>
      <c r="BX75" s="19"/>
      <c r="BY75" s="19"/>
      <c r="BZ75" s="20"/>
    </row>
    <row r="76" spans="1:80" ht="53.4" customHeight="1" x14ac:dyDescent="0.25">
      <c r="A76" s="45">
        <v>3</v>
      </c>
      <c r="B76" s="45"/>
      <c r="C76" s="119" t="s">
        <v>85</v>
      </c>
      <c r="D76" s="87"/>
      <c r="E76" s="87"/>
      <c r="F76" s="87"/>
      <c r="G76" s="87"/>
      <c r="H76" s="87"/>
      <c r="I76" s="88"/>
      <c r="J76" s="113" t="s">
        <v>72</v>
      </c>
      <c r="K76" s="113"/>
      <c r="L76" s="113"/>
      <c r="M76" s="113"/>
      <c r="N76" s="113"/>
      <c r="O76" s="112" t="s">
        <v>86</v>
      </c>
      <c r="P76" s="87"/>
      <c r="Q76" s="87"/>
      <c r="R76" s="87"/>
      <c r="S76" s="87"/>
      <c r="T76" s="87"/>
      <c r="U76" s="87"/>
      <c r="V76" s="87"/>
      <c r="W76" s="87"/>
      <c r="X76" s="88"/>
      <c r="Y76" s="114">
        <v>3376</v>
      </c>
      <c r="Z76" s="114"/>
      <c r="AA76" s="114"/>
      <c r="AB76" s="114"/>
      <c r="AC76" s="114"/>
      <c r="AD76" s="114">
        <v>0</v>
      </c>
      <c r="AE76" s="114"/>
      <c r="AF76" s="114"/>
      <c r="AG76" s="114"/>
      <c r="AH76" s="114"/>
      <c r="AI76" s="114">
        <f>Y76+AD76</f>
        <v>3376</v>
      </c>
      <c r="AJ76" s="114"/>
      <c r="AK76" s="114"/>
      <c r="AL76" s="114"/>
      <c r="AM76" s="114"/>
      <c r="AN76" s="114">
        <v>3376</v>
      </c>
      <c r="AO76" s="114"/>
      <c r="AP76" s="114"/>
      <c r="AQ76" s="114"/>
      <c r="AR76" s="114"/>
      <c r="AS76" s="114">
        <v>0</v>
      </c>
      <c r="AT76" s="114"/>
      <c r="AU76" s="114"/>
      <c r="AV76" s="114"/>
      <c r="AW76" s="114"/>
      <c r="AX76" s="118">
        <f>AN76+AS76</f>
        <v>3376</v>
      </c>
      <c r="AY76" s="118"/>
      <c r="AZ76" s="118"/>
      <c r="BA76" s="118"/>
      <c r="BB76" s="118"/>
      <c r="BC76" s="118">
        <f>AN76-Y76</f>
        <v>0</v>
      </c>
      <c r="BD76" s="118"/>
      <c r="BE76" s="118"/>
      <c r="BF76" s="118"/>
      <c r="BG76" s="118"/>
      <c r="BH76" s="118">
        <f>AS76-AD76</f>
        <v>0</v>
      </c>
      <c r="BI76" s="118"/>
      <c r="BJ76" s="118"/>
      <c r="BK76" s="118"/>
      <c r="BL76" s="118"/>
      <c r="BM76" s="118">
        <f>BC76+BH76</f>
        <v>0</v>
      </c>
      <c r="BN76" s="118"/>
      <c r="BO76" s="118"/>
      <c r="BP76" s="118"/>
      <c r="BQ76" s="11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26.4" customHeight="1" x14ac:dyDescent="0.25">
      <c r="A77" s="45">
        <v>3</v>
      </c>
      <c r="B77" s="45"/>
      <c r="C77" s="119" t="s">
        <v>87</v>
      </c>
      <c r="D77" s="87"/>
      <c r="E77" s="87"/>
      <c r="F77" s="87"/>
      <c r="G77" s="87"/>
      <c r="H77" s="87"/>
      <c r="I77" s="88"/>
      <c r="J77" s="113" t="s">
        <v>72</v>
      </c>
      <c r="K77" s="113"/>
      <c r="L77" s="113"/>
      <c r="M77" s="113"/>
      <c r="N77" s="113"/>
      <c r="O77" s="112" t="s">
        <v>86</v>
      </c>
      <c r="P77" s="87"/>
      <c r="Q77" s="87"/>
      <c r="R77" s="87"/>
      <c r="S77" s="87"/>
      <c r="T77" s="87"/>
      <c r="U77" s="87"/>
      <c r="V77" s="87"/>
      <c r="W77" s="87"/>
      <c r="X77" s="88"/>
      <c r="Y77" s="114">
        <v>1000</v>
      </c>
      <c r="Z77" s="114"/>
      <c r="AA77" s="114"/>
      <c r="AB77" s="114"/>
      <c r="AC77" s="114"/>
      <c r="AD77" s="114">
        <v>0</v>
      </c>
      <c r="AE77" s="114"/>
      <c r="AF77" s="114"/>
      <c r="AG77" s="114"/>
      <c r="AH77" s="114"/>
      <c r="AI77" s="114">
        <f>Y77+AD77</f>
        <v>1000</v>
      </c>
      <c r="AJ77" s="114"/>
      <c r="AK77" s="114"/>
      <c r="AL77" s="114"/>
      <c r="AM77" s="114"/>
      <c r="AN77" s="114">
        <v>998</v>
      </c>
      <c r="AO77" s="114"/>
      <c r="AP77" s="114"/>
      <c r="AQ77" s="114"/>
      <c r="AR77" s="114"/>
      <c r="AS77" s="114">
        <v>0</v>
      </c>
      <c r="AT77" s="114"/>
      <c r="AU77" s="114"/>
      <c r="AV77" s="114"/>
      <c r="AW77" s="114"/>
      <c r="AX77" s="118">
        <f>AN77+AS77</f>
        <v>998</v>
      </c>
      <c r="AY77" s="118"/>
      <c r="AZ77" s="118"/>
      <c r="BA77" s="118"/>
      <c r="BB77" s="118"/>
      <c r="BC77" s="118">
        <f>AN77-Y77</f>
        <v>-2</v>
      </c>
      <c r="BD77" s="118"/>
      <c r="BE77" s="118"/>
      <c r="BF77" s="118"/>
      <c r="BG77" s="118"/>
      <c r="BH77" s="118">
        <f>AS77-AD77</f>
        <v>0</v>
      </c>
      <c r="BI77" s="118"/>
      <c r="BJ77" s="118"/>
      <c r="BK77" s="118"/>
      <c r="BL77" s="118"/>
      <c r="BM77" s="118">
        <f>BC77+BH77</f>
        <v>-2</v>
      </c>
      <c r="BN77" s="118"/>
      <c r="BO77" s="118"/>
      <c r="BP77" s="118"/>
      <c r="BQ77" s="11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s="17" customFormat="1" ht="15.6" x14ac:dyDescent="0.25">
      <c r="A78" s="85">
        <v>0</v>
      </c>
      <c r="B78" s="85"/>
      <c r="C78" s="120" t="s">
        <v>88</v>
      </c>
      <c r="D78" s="108"/>
      <c r="E78" s="108"/>
      <c r="F78" s="108"/>
      <c r="G78" s="108"/>
      <c r="H78" s="108"/>
      <c r="I78" s="109"/>
      <c r="J78" s="83" t="s">
        <v>70</v>
      </c>
      <c r="K78" s="83"/>
      <c r="L78" s="83"/>
      <c r="M78" s="83"/>
      <c r="N78" s="83"/>
      <c r="O78" s="121" t="s">
        <v>70</v>
      </c>
      <c r="P78" s="108"/>
      <c r="Q78" s="108"/>
      <c r="R78" s="108"/>
      <c r="S78" s="108"/>
      <c r="T78" s="108"/>
      <c r="U78" s="108"/>
      <c r="V78" s="108"/>
      <c r="W78" s="108"/>
      <c r="X78" s="109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19"/>
      <c r="BS78" s="19"/>
      <c r="BT78" s="19"/>
      <c r="BU78" s="19"/>
      <c r="BV78" s="19"/>
      <c r="BW78" s="19"/>
      <c r="BX78" s="19"/>
      <c r="BY78" s="19"/>
      <c r="BZ78" s="20"/>
    </row>
    <row r="79" spans="1:80" ht="92.4" customHeight="1" x14ac:dyDescent="0.25">
      <c r="A79" s="45">
        <v>4</v>
      </c>
      <c r="B79" s="45"/>
      <c r="C79" s="119" t="s">
        <v>89</v>
      </c>
      <c r="D79" s="87"/>
      <c r="E79" s="87"/>
      <c r="F79" s="87"/>
      <c r="G79" s="87"/>
      <c r="H79" s="87"/>
      <c r="I79" s="88"/>
      <c r="J79" s="113" t="s">
        <v>90</v>
      </c>
      <c r="K79" s="113"/>
      <c r="L79" s="113"/>
      <c r="M79" s="113"/>
      <c r="N79" s="113"/>
      <c r="O79" s="112" t="s">
        <v>86</v>
      </c>
      <c r="P79" s="87"/>
      <c r="Q79" s="87"/>
      <c r="R79" s="87"/>
      <c r="S79" s="87"/>
      <c r="T79" s="87"/>
      <c r="U79" s="87"/>
      <c r="V79" s="87"/>
      <c r="W79" s="87"/>
      <c r="X79" s="88"/>
      <c r="Y79" s="114">
        <v>100</v>
      </c>
      <c r="Z79" s="114"/>
      <c r="AA79" s="114"/>
      <c r="AB79" s="114"/>
      <c r="AC79" s="114"/>
      <c r="AD79" s="114">
        <v>0</v>
      </c>
      <c r="AE79" s="114"/>
      <c r="AF79" s="114"/>
      <c r="AG79" s="114"/>
      <c r="AH79" s="114"/>
      <c r="AI79" s="114">
        <f>Y79+AD79</f>
        <v>100</v>
      </c>
      <c r="AJ79" s="114"/>
      <c r="AK79" s="114"/>
      <c r="AL79" s="114"/>
      <c r="AM79" s="114"/>
      <c r="AN79" s="114">
        <v>100</v>
      </c>
      <c r="AO79" s="114"/>
      <c r="AP79" s="114"/>
      <c r="AQ79" s="114"/>
      <c r="AR79" s="114"/>
      <c r="AS79" s="114">
        <v>0</v>
      </c>
      <c r="AT79" s="114"/>
      <c r="AU79" s="114"/>
      <c r="AV79" s="114"/>
      <c r="AW79" s="114"/>
      <c r="AX79" s="118">
        <f>AN79+AS79</f>
        <v>100</v>
      </c>
      <c r="AY79" s="118"/>
      <c r="AZ79" s="118"/>
      <c r="BA79" s="118"/>
      <c r="BB79" s="118"/>
      <c r="BC79" s="118">
        <f>AN79-Y79</f>
        <v>0</v>
      </c>
      <c r="BD79" s="118"/>
      <c r="BE79" s="118"/>
      <c r="BF79" s="118"/>
      <c r="BG79" s="118"/>
      <c r="BH79" s="118">
        <f>AS79-AD79</f>
        <v>0</v>
      </c>
      <c r="BI79" s="118"/>
      <c r="BJ79" s="118"/>
      <c r="BK79" s="118"/>
      <c r="BL79" s="118"/>
      <c r="BM79" s="118">
        <f>BC79+BH79</f>
        <v>0</v>
      </c>
      <c r="BN79" s="118"/>
      <c r="BO79" s="118"/>
      <c r="BP79" s="118"/>
      <c r="BQ79" s="11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58.2" customHeight="1" x14ac:dyDescent="0.25">
      <c r="A80" s="45">
        <v>4</v>
      </c>
      <c r="B80" s="45"/>
      <c r="C80" s="119" t="s">
        <v>91</v>
      </c>
      <c r="D80" s="87"/>
      <c r="E80" s="87"/>
      <c r="F80" s="87"/>
      <c r="G80" s="87"/>
      <c r="H80" s="87"/>
      <c r="I80" s="88"/>
      <c r="J80" s="113" t="s">
        <v>90</v>
      </c>
      <c r="K80" s="113"/>
      <c r="L80" s="113"/>
      <c r="M80" s="113"/>
      <c r="N80" s="113"/>
      <c r="O80" s="112" t="s">
        <v>86</v>
      </c>
      <c r="P80" s="87"/>
      <c r="Q80" s="87"/>
      <c r="R80" s="87"/>
      <c r="S80" s="87"/>
      <c r="T80" s="87"/>
      <c r="U80" s="87"/>
      <c r="V80" s="87"/>
      <c r="W80" s="87"/>
      <c r="X80" s="88"/>
      <c r="Y80" s="114">
        <v>100</v>
      </c>
      <c r="Z80" s="114"/>
      <c r="AA80" s="114"/>
      <c r="AB80" s="114"/>
      <c r="AC80" s="114"/>
      <c r="AD80" s="114">
        <v>0</v>
      </c>
      <c r="AE80" s="114"/>
      <c r="AF80" s="114"/>
      <c r="AG80" s="114"/>
      <c r="AH80" s="114"/>
      <c r="AI80" s="114">
        <f>Y80+AD80</f>
        <v>100</v>
      </c>
      <c r="AJ80" s="114"/>
      <c r="AK80" s="114"/>
      <c r="AL80" s="114"/>
      <c r="AM80" s="114"/>
      <c r="AN80" s="114">
        <v>77</v>
      </c>
      <c r="AO80" s="114"/>
      <c r="AP80" s="114"/>
      <c r="AQ80" s="114"/>
      <c r="AR80" s="114"/>
      <c r="AS80" s="114">
        <v>0</v>
      </c>
      <c r="AT80" s="114"/>
      <c r="AU80" s="114"/>
      <c r="AV80" s="114"/>
      <c r="AW80" s="114"/>
      <c r="AX80" s="118">
        <f>AN80+AS80</f>
        <v>77</v>
      </c>
      <c r="AY80" s="118"/>
      <c r="AZ80" s="118"/>
      <c r="BA80" s="118"/>
      <c r="BB80" s="118"/>
      <c r="BC80" s="118">
        <f>AN80-Y80</f>
        <v>-23</v>
      </c>
      <c r="BD80" s="118"/>
      <c r="BE80" s="118"/>
      <c r="BF80" s="118"/>
      <c r="BG80" s="118"/>
      <c r="BH80" s="118">
        <f>AS80-AD80</f>
        <v>0</v>
      </c>
      <c r="BI80" s="118"/>
      <c r="BJ80" s="118"/>
      <c r="BK80" s="118"/>
      <c r="BL80" s="118"/>
      <c r="BM80" s="118">
        <f>BC80+BH80</f>
        <v>-23</v>
      </c>
      <c r="BN80" s="118"/>
      <c r="BO80" s="118"/>
      <c r="BP80" s="118"/>
      <c r="BQ80" s="11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26.4" customHeight="1" x14ac:dyDescent="0.25">
      <c r="A81" s="45"/>
      <c r="B81" s="45"/>
      <c r="C81" s="119" t="s">
        <v>93</v>
      </c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92</v>
      </c>
    </row>
    <row r="83" spans="1:80" ht="15.9" customHeight="1" x14ac:dyDescent="0.25">
      <c r="A83" s="40" t="s">
        <v>51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</row>
    <row r="84" spans="1:80" ht="37.799999999999997" customHeight="1" x14ac:dyDescent="0.25">
      <c r="A84" s="46" t="s">
        <v>95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</row>
    <row r="85" spans="1:80" ht="15.9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80" ht="15.9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80" ht="42" customHeight="1" x14ac:dyDescent="0.25">
      <c r="A87" s="72" t="s">
        <v>98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3"/>
      <c r="AO87" s="3"/>
      <c r="AP87" s="74" t="s">
        <v>100</v>
      </c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  <row r="88" spans="1:80" x14ac:dyDescent="0.25">
      <c r="W88" s="71" t="s">
        <v>9</v>
      </c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4"/>
      <c r="AO88" s="4"/>
      <c r="AP88" s="71" t="s">
        <v>10</v>
      </c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</row>
    <row r="91" spans="1:80" ht="31.2" customHeight="1" x14ac:dyDescent="0.25">
      <c r="A91" s="72" t="s">
        <v>99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3"/>
      <c r="AO91" s="3"/>
      <c r="AP91" s="74" t="s">
        <v>101</v>
      </c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</row>
    <row r="92" spans="1:80" x14ac:dyDescent="0.25">
      <c r="W92" s="71" t="s">
        <v>9</v>
      </c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4"/>
      <c r="AO92" s="4"/>
      <c r="AP92" s="71" t="s">
        <v>10</v>
      </c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</row>
  </sheetData>
  <mergeCells count="399">
    <mergeCell ref="C81:BQ81"/>
    <mergeCell ref="AS80:AW80"/>
    <mergeCell ref="AX80:BB80"/>
    <mergeCell ref="BC80:BG80"/>
    <mergeCell ref="BH80:BL80"/>
    <mergeCell ref="BM80:BQ80"/>
    <mergeCell ref="A81:B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75:B75"/>
    <mergeCell ref="C75:I75"/>
    <mergeCell ref="J75:N75"/>
    <mergeCell ref="O75:X75"/>
    <mergeCell ref="Y75:AC75"/>
    <mergeCell ref="A74:B74"/>
    <mergeCell ref="AD73:AH73"/>
    <mergeCell ref="AI73:AM73"/>
    <mergeCell ref="AN73:AR73"/>
    <mergeCell ref="AS73:AW73"/>
    <mergeCell ref="AX73:BB73"/>
    <mergeCell ref="BC73:BG73"/>
    <mergeCell ref="BH75:BL75"/>
    <mergeCell ref="BM75:BQ75"/>
    <mergeCell ref="AS75:AW75"/>
    <mergeCell ref="AX75:BB75"/>
    <mergeCell ref="BC75:BG75"/>
    <mergeCell ref="C74:BQ74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71:B71"/>
    <mergeCell ref="C71:I71"/>
    <mergeCell ref="J71:N71"/>
    <mergeCell ref="O71:X71"/>
    <mergeCell ref="Y71:AC71"/>
    <mergeCell ref="A70:B70"/>
    <mergeCell ref="AD69:AH69"/>
    <mergeCell ref="AI69:AM69"/>
    <mergeCell ref="AN69:AR69"/>
    <mergeCell ref="AS69:AW69"/>
    <mergeCell ref="AX69:BB69"/>
    <mergeCell ref="BC69:BG69"/>
    <mergeCell ref="BH71:BL71"/>
    <mergeCell ref="BM71:BQ71"/>
    <mergeCell ref="AS71:AW71"/>
    <mergeCell ref="AX71:BB71"/>
    <mergeCell ref="BC71:BG71"/>
    <mergeCell ref="C70:BQ70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W59:BA59"/>
    <mergeCell ref="BB59:BF59"/>
    <mergeCell ref="AX65:BB65"/>
    <mergeCell ref="AS65:AW65"/>
    <mergeCell ref="AN66:AR66"/>
    <mergeCell ref="AS66:AW66"/>
    <mergeCell ref="C66:I66"/>
    <mergeCell ref="AS68:AW68"/>
    <mergeCell ref="AX68:BB68"/>
    <mergeCell ref="BC68:BG68"/>
    <mergeCell ref="BN49:BQ49"/>
    <mergeCell ref="A49:B49"/>
    <mergeCell ref="C49:Z49"/>
    <mergeCell ref="AA49:AE49"/>
    <mergeCell ref="AF49:AJ49"/>
    <mergeCell ref="AK49:AO49"/>
    <mergeCell ref="AP49:AT49"/>
    <mergeCell ref="A58:BL58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G59:BL59"/>
    <mergeCell ref="A59:P59"/>
    <mergeCell ref="Q59:U59"/>
    <mergeCell ref="V59:Z59"/>
    <mergeCell ref="AA59:AF59"/>
    <mergeCell ref="AG59:AK59"/>
    <mergeCell ref="AL59:AP59"/>
    <mergeCell ref="AQ59:AV59"/>
    <mergeCell ref="BN47:BQ47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C48:BQ48"/>
    <mergeCell ref="B18:L18"/>
    <mergeCell ref="N18:AS18"/>
    <mergeCell ref="AU18:BB18"/>
    <mergeCell ref="A46:B46"/>
    <mergeCell ref="C46:BQ46"/>
    <mergeCell ref="A37:F37"/>
    <mergeCell ref="G37:BL37"/>
    <mergeCell ref="A41:B42"/>
    <mergeCell ref="A43:B43"/>
    <mergeCell ref="A29:BL29"/>
    <mergeCell ref="A30:BL30"/>
    <mergeCell ref="A32:BL32"/>
    <mergeCell ref="A33:F33"/>
    <mergeCell ref="G33:BL33"/>
    <mergeCell ref="A45:B45"/>
    <mergeCell ref="C41:Z42"/>
    <mergeCell ref="C43:Z43"/>
    <mergeCell ref="C45:Z45"/>
    <mergeCell ref="AA42:AE42"/>
    <mergeCell ref="AF42:AJ42"/>
    <mergeCell ref="BD42:BH42"/>
    <mergeCell ref="AZ42:BC42"/>
    <mergeCell ref="AA41:AO41"/>
    <mergeCell ref="AP41:BC41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AU43:AY43"/>
    <mergeCell ref="AP44:AT44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C66:BG66"/>
    <mergeCell ref="C44:Z44"/>
    <mergeCell ref="AI67:AM67"/>
    <mergeCell ref="AN67:AR67"/>
    <mergeCell ref="AS67:AW67"/>
    <mergeCell ref="AX67:BB67"/>
    <mergeCell ref="BC67:BG67"/>
    <mergeCell ref="AN64:AR64"/>
    <mergeCell ref="AX66:BB66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AW56:BA56"/>
    <mergeCell ref="BB56:BF56"/>
    <mergeCell ref="BB54:BF54"/>
    <mergeCell ref="AL54:AP54"/>
    <mergeCell ref="BD47:BH47"/>
    <mergeCell ref="BI47:BM47"/>
    <mergeCell ref="AU49:AY49"/>
    <mergeCell ref="BG54:BL54"/>
    <mergeCell ref="AW53:BL53"/>
    <mergeCell ref="AA44:AE44"/>
    <mergeCell ref="AK45:AO45"/>
    <mergeCell ref="AP45:AT45"/>
    <mergeCell ref="AG53:AV53"/>
    <mergeCell ref="Q53:AF53"/>
    <mergeCell ref="AQ54:AV54"/>
    <mergeCell ref="AA45:AE45"/>
    <mergeCell ref="AK44:AO44"/>
    <mergeCell ref="AF44:AJ44"/>
    <mergeCell ref="A51:BL51"/>
    <mergeCell ref="AF45:AJ45"/>
    <mergeCell ref="AZ45:BC45"/>
    <mergeCell ref="BD45:BH45"/>
    <mergeCell ref="BI45:BM45"/>
    <mergeCell ref="AZ49:BC49"/>
    <mergeCell ref="BD49:BH49"/>
    <mergeCell ref="BI49:BM49"/>
    <mergeCell ref="Y67:AC67"/>
    <mergeCell ref="BB57:BF57"/>
    <mergeCell ref="A61:BQ61"/>
    <mergeCell ref="A67:B67"/>
    <mergeCell ref="A66:B66"/>
    <mergeCell ref="A57:P57"/>
    <mergeCell ref="Q57:U57"/>
    <mergeCell ref="AQ57:AV57"/>
    <mergeCell ref="V57:Z57"/>
    <mergeCell ref="AA57:AF57"/>
    <mergeCell ref="AG57:AK57"/>
    <mergeCell ref="AL57:AP57"/>
    <mergeCell ref="AI64:AM64"/>
    <mergeCell ref="Y64:AC64"/>
    <mergeCell ref="AD66:AH66"/>
    <mergeCell ref="AI66:AM66"/>
    <mergeCell ref="AD67:AH67"/>
    <mergeCell ref="BM67:BQ67"/>
    <mergeCell ref="BH67:BL67"/>
    <mergeCell ref="BC65:BG65"/>
    <mergeCell ref="BH65:BL65"/>
    <mergeCell ref="BM65:BQ65"/>
    <mergeCell ref="BM66:BQ66"/>
    <mergeCell ref="BH66:BL66"/>
    <mergeCell ref="AP92:BH92"/>
    <mergeCell ref="A91:V91"/>
    <mergeCell ref="W91:AM91"/>
    <mergeCell ref="AP91:BH91"/>
    <mergeCell ref="W92:AM92"/>
    <mergeCell ref="BG57:BL57"/>
    <mergeCell ref="Y63:AM63"/>
    <mergeCell ref="AN63:BB63"/>
    <mergeCell ref="BC63:BQ63"/>
    <mergeCell ref="AW57:BA57"/>
    <mergeCell ref="AP88:BH88"/>
    <mergeCell ref="W88:AM88"/>
    <mergeCell ref="A87:V87"/>
    <mergeCell ref="W87:AM87"/>
    <mergeCell ref="AP87:BH87"/>
    <mergeCell ref="C65:I65"/>
    <mergeCell ref="AI65:AM65"/>
    <mergeCell ref="AN65:AR65"/>
    <mergeCell ref="J66:N66"/>
    <mergeCell ref="O66:X66"/>
    <mergeCell ref="Y66:AC66"/>
    <mergeCell ref="C67:I67"/>
    <mergeCell ref="J67:N67"/>
    <mergeCell ref="O67:X67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AK43:AO43"/>
    <mergeCell ref="BN44:BQ44"/>
    <mergeCell ref="AZ44:BC44"/>
    <mergeCell ref="Q56:U56"/>
    <mergeCell ref="V56:Z56"/>
    <mergeCell ref="AA56:AF56"/>
    <mergeCell ref="Q55:U55"/>
    <mergeCell ref="A55:P55"/>
    <mergeCell ref="A53:P54"/>
    <mergeCell ref="A65:B65"/>
    <mergeCell ref="J65:N65"/>
    <mergeCell ref="O65:X65"/>
    <mergeCell ref="Y65:AC65"/>
    <mergeCell ref="AD65:AH65"/>
    <mergeCell ref="AG56:AK56"/>
    <mergeCell ref="AG54:AK54"/>
    <mergeCell ref="AA54:AF54"/>
    <mergeCell ref="V54:Z54"/>
    <mergeCell ref="AL56:AP56"/>
    <mergeCell ref="A56:P56"/>
    <mergeCell ref="AQ55:AV55"/>
    <mergeCell ref="AL55:AP55"/>
    <mergeCell ref="AG55:AK55"/>
    <mergeCell ref="AA55:AF55"/>
    <mergeCell ref="AQ56:AV56"/>
    <mergeCell ref="V55:Z55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23:BL23"/>
    <mergeCell ref="A24:F24"/>
    <mergeCell ref="G24:BL24"/>
    <mergeCell ref="A25:F25"/>
    <mergeCell ref="G25:BL25"/>
    <mergeCell ref="A83:BL83"/>
    <mergeCell ref="A84:BL84"/>
    <mergeCell ref="A36:F36"/>
    <mergeCell ref="G36:BL36"/>
    <mergeCell ref="A63:B64"/>
    <mergeCell ref="C63:I64"/>
    <mergeCell ref="J63:N64"/>
    <mergeCell ref="O63:X64"/>
    <mergeCell ref="A40:BQ40"/>
    <mergeCell ref="A39:BQ39"/>
    <mergeCell ref="BD41:BQ41"/>
    <mergeCell ref="AP43:AT43"/>
    <mergeCell ref="AU42:AY42"/>
    <mergeCell ref="AP42:AT42"/>
    <mergeCell ref="A26:F26"/>
    <mergeCell ref="G26:BL26"/>
    <mergeCell ref="A27:F27"/>
    <mergeCell ref="G27:BL27"/>
    <mergeCell ref="A44:B44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7">
    <cfRule type="cellIs" dxfId="29" priority="31" stopIfTrue="1" operator="equal">
      <formula>$C66</formula>
    </cfRule>
  </conditionalFormatting>
  <conditionalFormatting sqref="A67:B67">
    <cfRule type="cellIs" dxfId="28" priority="32" stopIfTrue="1" operator="equal">
      <formula>0</formula>
    </cfRule>
  </conditionalFormatting>
  <conditionalFormatting sqref="C68">
    <cfRule type="cellIs" dxfId="27" priority="29" stopIfTrue="1" operator="equal">
      <formula>$C67</formula>
    </cfRule>
  </conditionalFormatting>
  <conditionalFormatting sqref="A68:B68">
    <cfRule type="cellIs" dxfId="26" priority="30" stopIfTrue="1" operator="equal">
      <formula>0</formula>
    </cfRule>
  </conditionalFormatting>
  <conditionalFormatting sqref="C69">
    <cfRule type="cellIs" dxfId="25" priority="27" stopIfTrue="1" operator="equal">
      <formula>$C68</formula>
    </cfRule>
  </conditionalFormatting>
  <conditionalFormatting sqref="A69:B69">
    <cfRule type="cellIs" dxfId="24" priority="28" stopIfTrue="1" operator="equal">
      <formula>0</formula>
    </cfRule>
  </conditionalFormatting>
  <conditionalFormatting sqref="C70">
    <cfRule type="cellIs" dxfId="23" priority="25" stopIfTrue="1" operator="equal">
      <formula>$C69</formula>
    </cfRule>
  </conditionalFormatting>
  <conditionalFormatting sqref="A70:B70">
    <cfRule type="cellIs" dxfId="22" priority="26" stopIfTrue="1" operator="equal">
      <formula>0</formula>
    </cfRule>
  </conditionalFormatting>
  <conditionalFormatting sqref="C71">
    <cfRule type="cellIs" dxfId="21" priority="23" stopIfTrue="1" operator="equal">
      <formula>$C70</formula>
    </cfRule>
  </conditionalFormatting>
  <conditionalFormatting sqref="A71:B71">
    <cfRule type="cellIs" dxfId="20" priority="24" stopIfTrue="1" operator="equal">
      <formula>0</formula>
    </cfRule>
  </conditionalFormatting>
  <conditionalFormatting sqref="C72">
    <cfRule type="cellIs" dxfId="19" priority="21" stopIfTrue="1" operator="equal">
      <formula>$C71</formula>
    </cfRule>
  </conditionalFormatting>
  <conditionalFormatting sqref="A72:B72">
    <cfRule type="cellIs" dxfId="18" priority="22" stopIfTrue="1" operator="equal">
      <formula>0</formula>
    </cfRule>
  </conditionalFormatting>
  <conditionalFormatting sqref="C73">
    <cfRule type="cellIs" dxfId="17" priority="19" stopIfTrue="1" operator="equal">
      <formula>$C72</formula>
    </cfRule>
  </conditionalFormatting>
  <conditionalFormatting sqref="A73:B73">
    <cfRule type="cellIs" dxfId="16" priority="20" stopIfTrue="1" operator="equal">
      <formula>0</formula>
    </cfRule>
  </conditionalFormatting>
  <conditionalFormatting sqref="C74">
    <cfRule type="cellIs" dxfId="15" priority="17" stopIfTrue="1" operator="equal">
      <formula>$C73</formula>
    </cfRule>
  </conditionalFormatting>
  <conditionalFormatting sqref="A74:B74">
    <cfRule type="cellIs" dxfId="14" priority="18" stopIfTrue="1" operator="equal">
      <formula>0</formula>
    </cfRule>
  </conditionalFormatting>
  <conditionalFormatting sqref="C75">
    <cfRule type="cellIs" dxfId="13" priority="15" stopIfTrue="1" operator="equal">
      <formula>$C74</formula>
    </cfRule>
  </conditionalFormatting>
  <conditionalFormatting sqref="A75:B75">
    <cfRule type="cellIs" dxfId="12" priority="16" stopIfTrue="1" operator="equal">
      <formula>0</formula>
    </cfRule>
  </conditionalFormatting>
  <conditionalFormatting sqref="C76">
    <cfRule type="cellIs" dxfId="11" priority="13" stopIfTrue="1" operator="equal">
      <formula>$C75</formula>
    </cfRule>
  </conditionalFormatting>
  <conditionalFormatting sqref="A76:B76">
    <cfRule type="cellIs" dxfId="10" priority="14" stopIfTrue="1" operator="equal">
      <formula>0</formula>
    </cfRule>
  </conditionalFormatting>
  <conditionalFormatting sqref="C77">
    <cfRule type="cellIs" dxfId="9" priority="11" stopIfTrue="1" operator="equal">
      <formula>$C76</formula>
    </cfRule>
  </conditionalFormatting>
  <conditionalFormatting sqref="A77:B77">
    <cfRule type="cellIs" dxfId="8" priority="12" stopIfTrue="1" operator="equal">
      <formula>0</formula>
    </cfRule>
  </conditionalFormatting>
  <conditionalFormatting sqref="C78">
    <cfRule type="cellIs" dxfId="7" priority="9" stopIfTrue="1" operator="equal">
      <formula>$C77</formula>
    </cfRule>
  </conditionalFormatting>
  <conditionalFormatting sqref="A78:B78">
    <cfRule type="cellIs" dxfId="6" priority="10" stopIfTrue="1" operator="equal">
      <formula>0</formula>
    </cfRule>
  </conditionalFormatting>
  <conditionalFormatting sqref="C79">
    <cfRule type="cellIs" dxfId="5" priority="7" stopIfTrue="1" operator="equal">
      <formula>$C78</formula>
    </cfRule>
  </conditionalFormatting>
  <conditionalFormatting sqref="A79:B79">
    <cfRule type="cellIs" dxfId="4" priority="8" stopIfTrue="1" operator="equal">
      <formula>0</formula>
    </cfRule>
  </conditionalFormatting>
  <conditionalFormatting sqref="C80">
    <cfRule type="cellIs" dxfId="3" priority="5" stopIfTrue="1" operator="equal">
      <formula>$C79</formula>
    </cfRule>
  </conditionalFormatting>
  <conditionalFormatting sqref="A80:B80">
    <cfRule type="cellIs" dxfId="2" priority="6" stopIfTrue="1" operator="equal">
      <formula>0</formula>
    </cfRule>
  </conditionalFormatting>
  <conditionalFormatting sqref="C81">
    <cfRule type="cellIs" dxfId="1" priority="3" stopIfTrue="1" operator="equal">
      <formula>$C80</formula>
    </cfRule>
  </conditionalFormatting>
  <conditionalFormatting sqref="A81:B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2021-01-27T13:28:36Z</cp:lastPrinted>
  <dcterms:created xsi:type="dcterms:W3CDTF">2016-08-10T10:53:25Z</dcterms:created>
  <dcterms:modified xsi:type="dcterms:W3CDTF">2021-01-27T13:29:01Z</dcterms:modified>
</cp:coreProperties>
</file>